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8F5BBC-4293-4650-B580-87512FC6F60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hamematakan'!$A$1:$F$81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F13" i="19" l="1"/>
  <c r="D13" i="19"/>
  <c r="L7" i="11"/>
  <c r="H7" i="11"/>
  <c r="B10" i="11"/>
  <c r="H17" i="11"/>
  <c r="J7" i="20" l="1"/>
  <c r="D66" i="18" l="1"/>
  <c r="C19" i="15"/>
  <c r="D19" i="15"/>
  <c r="C15" i="15"/>
  <c r="C27" i="15"/>
  <c r="C25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D15" i="10" l="1"/>
  <c r="M28" i="20"/>
  <c r="D20" i="19" s="1"/>
  <c r="D55" i="19" s="1"/>
  <c r="E19" i="20"/>
  <c r="J8" i="20"/>
  <c r="L19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D10" i="10"/>
  <c r="M16" i="7"/>
  <c r="D14" i="10"/>
  <c r="E14" i="10" s="1"/>
  <c r="M20" i="7"/>
  <c r="F18" i="7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8" i="10" s="1"/>
  <c r="B66" i="7"/>
  <c r="B59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59" i="10"/>
  <c r="A60" i="10" s="1"/>
  <c r="A64" i="10" s="1"/>
  <c r="A65" i="10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71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E74" i="7"/>
  <c r="K81" i="7" l="1"/>
  <c r="L74" i="7"/>
  <c r="D21" i="7"/>
  <c r="M74" i="7"/>
  <c r="E21" i="7"/>
  <c r="L81" i="7"/>
  <c r="M81" i="7"/>
  <c r="L85" i="7"/>
  <c r="M85" i="7"/>
  <c r="C18" i="7"/>
  <c r="K74" i="7"/>
  <c r="C13" i="7"/>
  <c r="C73" i="7"/>
  <c r="E73" i="7"/>
  <c r="M73" i="7" s="1"/>
  <c r="D73" i="7"/>
  <c r="D18" i="7" l="1"/>
  <c r="K21" i="7"/>
  <c r="E18" i="7"/>
  <c r="L21" i="7"/>
  <c r="M21" i="7"/>
  <c r="L73" i="7"/>
  <c r="K73" i="7"/>
  <c r="F5" i="10"/>
  <c r="F61" i="7"/>
  <c r="M61" i="7" s="1"/>
  <c r="L18" i="7" l="1"/>
  <c r="M18" i="7"/>
  <c r="E13" i="7"/>
  <c r="D13" i="7"/>
  <c r="K13" i="7" s="1"/>
  <c r="K18" i="7"/>
  <c r="D85" i="10"/>
  <c r="B80" i="10"/>
  <c r="B79" i="10"/>
  <c r="D68" i="9"/>
  <c r="K90" i="7"/>
  <c r="L13" i="7" l="1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K32" i="7" s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M63" i="7"/>
  <c r="F64" i="7"/>
  <c r="M64" i="7" s="1"/>
  <c r="L32" i="7" l="1"/>
  <c r="M32" i="7"/>
  <c r="D59" i="10"/>
  <c r="D53" i="10"/>
  <c r="D58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7" i="10" l="1"/>
  <c r="C67" i="10"/>
  <c r="D78" i="10"/>
  <c r="C74" i="10" l="1"/>
  <c r="C66" i="10" s="1"/>
  <c r="D74" i="10"/>
  <c r="D66" i="10" s="1"/>
  <c r="E75" i="10"/>
  <c r="D17" i="10" l="1"/>
  <c r="E74" i="10"/>
  <c r="D15" i="9" l="1"/>
  <c r="F37" i="7"/>
  <c r="D30" i="9"/>
  <c r="H37" i="7" l="1"/>
  <c r="M37" i="7"/>
  <c r="F55" i="7"/>
  <c r="M55" i="7" s="1"/>
  <c r="D48" i="9"/>
  <c r="F36" i="7"/>
  <c r="D31" i="10"/>
  <c r="D29" i="9"/>
  <c r="E59" i="10"/>
  <c r="E58" i="10"/>
  <c r="E61" i="10"/>
  <c r="D7" i="15"/>
  <c r="D23" i="15" s="1"/>
  <c r="H36" i="7" l="1"/>
  <c r="M36" i="7"/>
  <c r="D49" i="10"/>
  <c r="D30" i="10"/>
  <c r="E80" i="10"/>
  <c r="E79" i="10"/>
  <c r="E73" i="10"/>
  <c r="E72" i="10"/>
  <c r="D31" i="9" l="1"/>
  <c r="D32" i="10" l="1"/>
  <c r="E69" i="10"/>
  <c r="E31" i="10" l="1"/>
  <c r="D60" i="10"/>
  <c r="C60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8" i="10"/>
  <c r="E30" i="10"/>
  <c r="C25" i="10" l="1"/>
  <c r="E60" i="10"/>
  <c r="E35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4" i="10" s="1"/>
  <c r="E77" i="10"/>
  <c r="E71" i="10"/>
  <c r="E70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6" i="10" l="1"/>
  <c r="E76" i="10"/>
  <c r="E78" i="10"/>
  <c r="E19" i="9"/>
  <c r="C81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E88" i="7"/>
  <c r="E24" i="10"/>
  <c r="D81" i="10"/>
  <c r="E81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<sst xmlns="http://schemas.openxmlformats.org/spreadsheetml/2006/main" count="507" uniqueCount="293">
  <si>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</si>
  <si>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</si>
  <si>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</si>
  <si>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</si>
  <si>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</si>
  <si>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</si>
  <si>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</si>
  <si>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</si>
  <si>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</si>
  <si>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</si>
  <si>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</si>
  <si>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</si>
  <si>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</si>
  <si>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</si>
  <si>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</si>
  <si>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</si>
  <si>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</si>
  <si>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</si>
  <si>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</si>
  <si>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</si>
  <si>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</si>
  <si>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</si>
  <si>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</si>
  <si>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</si>
  <si>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</si>
  <si>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</si>
  <si>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</si>
  <si>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</si>
  <si>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</si>
  <si>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</si>
  <si>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</si>
  <si>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</si>
  <si>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</si>
  <si>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</si>
  <si>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</si>
  <si>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</si>
  <si>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</si>
  <si>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</si>
  <si>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</si>
  <si>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</si>
  <si>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</si>
  <si>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</si>
  <si>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</si>
  <si>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</si>
  <si>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</si>
  <si>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</si>
  <si>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</si>
  <si>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</si>
  <si>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</si>
  <si>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</si>
  <si>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</si>
  <si>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</si>
  <si>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</si>
  <si>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</si>
  <si>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</si>
  <si>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</si>
  <si>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</si>
  <si>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</si>
  <si>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</si>
  <si>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</si>
  <si>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</si>
  <si>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</si>
  <si>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</si>
  <si>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</si>
  <si>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</si>
  <si>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</si>
  <si>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</si>
  <si>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</si>
  <si>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</si>
  <si>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</si>
  <si>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</si>
  <si>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</si>
  <si>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</si>
  <si>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</si>
  <si>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</si>
  <si>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</si>
  <si>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</si>
  <si>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</si>
  <si>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</si>
  <si>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</si>
  <si>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</si>
  <si>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</si>
  <si>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</si>
  <si>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</si>
  <si>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</si>
  <si>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</si>
  <si>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</si>
  <si>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</si>
  <si>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</si>
  <si>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</si>
  <si>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</si>
  <si>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</si>
  <si>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</si>
  <si>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</si>
  <si>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</si>
  <si>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</si>
  <si>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</si>
  <si>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</si>
  <si>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</si>
  <si>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</si>
  <si>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</si>
  <si>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</si>
  <si>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</si>
  <si>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</si>
  <si>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</si>
  <si>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</si>
  <si>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</si>
  <si>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</si>
  <si>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</si>
  <si>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</si>
  <si>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</si>
  <si>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</si>
  <si>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</si>
  <si>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</si>
  <si>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</si>
  <si>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</si>
  <si>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</si>
  <si>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</si>
  <si>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</si>
  <si>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</si>
  <si>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</si>
  <si>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</si>
  <si>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</si>
  <si>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</si>
  <si>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</si>
  <si>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</si>
  <si>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</si>
  <si>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</si>
  <si>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</si>
  <si>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</si>
  <si>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</si>
  <si>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</si>
  <si>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</si>
  <si>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</si>
  <si>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</si>
  <si>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</si>
  <si>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</si>
  <si>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</si>
  <si>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</si>
  <si>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</si>
  <si>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</si>
  <si>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</si>
  <si>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</si>
  <si>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</si>
  <si>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</si>
  <si>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</si>
  <si>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</si>
  <si>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</si>
  <si>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</si>
  <si>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</si>
  <si>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</si>
  <si>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</si>
  <si>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</si>
  <si>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</si>
  <si>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</si>
  <si>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</si>
  <si>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</si>
  <si>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</si>
  <si>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</si>
  <si>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</si>
  <si>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</si>
  <si>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</si>
  <si>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</si>
  <si>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</si>
  <si>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</si>
  <si>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</si>
  <si>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</si>
  <si>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</si>
  <si>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</si>
  <si>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</si>
  <si>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</si>
  <si>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</si>
  <si>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</si>
  <si>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</si>
  <si>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</si>
  <si>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</si>
  <si>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</si>
  <si>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</si>
  <si>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</si>
  <si>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</si>
  <si>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</si>
  <si>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</si>
  <si>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</si>
  <si>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</si>
  <si>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</si>
  <si>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</si>
  <si>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</si>
  <si>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</si>
  <si>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</si>
  <si>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</si>
  <si>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</si>
  <si>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</si>
  <si>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</si>
  <si>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</si>
  <si>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</si>
  <si>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</si>
  <si>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</si>
  <si>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</si>
  <si>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</si>
  <si>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</si>
  <si>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</si>
  <si>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</si>
  <si>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</si>
  <si>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</si>
  <si>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</si>
  <si>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</si>
  <si>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</si>
  <si>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</si>
  <si>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</si>
  <si>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</si>
  <si>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</si>
  <si>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</si>
  <si>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</si>
  <si>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</si>
  <si>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</si>
  <si>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</si>
  <si>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</si>
  <si>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</si>
  <si>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</si>
  <si>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</si>
  <si>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</si>
  <si>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</si>
  <si>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</si>
  <si>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</si>
  <si>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</si>
  <si>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</si>
  <si>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</si>
  <si>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</si>
  <si>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</si>
  <si>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</si>
  <si>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</si>
  <si>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</si>
  <si>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</si>
  <si>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</si>
  <si>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</si>
  <si>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</si>
  <si>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</si>
  <si>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</si>
  <si>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</si>
  <si>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</si>
  <si>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</si>
  <si>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</si>
  <si>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</si>
  <si>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</si>
  <si>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</si>
  <si>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</si>
  <si>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</si>
  <si>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</si>
  <si>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</si>
  <si>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</si>
  <si>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</si>
  <si>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</si>
  <si>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</si>
  <si>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</si>
  <si>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</si>
  <si>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</si>
  <si>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</si>
  <si>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</si>
  <si>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</si>
  <si>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</si>
  <si>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</si>
  <si>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</si>
  <si>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</si>
  <si>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</si>
  <si>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</si>
  <si>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</si>
  <si>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</si>
  <si>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</si>
  <si>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</si>
  <si>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</si>
  <si>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</si>
  <si>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</si>
  <si>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</si>
  <si>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</si>
  <si>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</si>
  <si>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</si>
  <si>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</si>
  <si>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</si>
  <si>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</si>
  <si>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</si>
  <si>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</si>
  <si>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</si>
  <si>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</si>
  <si>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</si>
  <si>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պահակ</t>
  </si>
  <si>
    <t>դասստ</t>
  </si>
  <si>
    <t>դայակ</t>
  </si>
  <si>
    <t>Գոհար Եղիազարյան</t>
  </si>
  <si>
    <t>Դրամաշնոր</t>
  </si>
  <si>
    <t>Ա․ Աղաջանյան</t>
  </si>
  <si>
    <t>Կադաստրային ծառայության գծով</t>
  </si>
  <si>
    <t xml:space="preserve">«Երևանի հ․7 մսուր-մանկապարտեզ» ՀՈԱԿ-ի </t>
  </si>
  <si>
    <t>1/12 պարգև.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</si>
</sst>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166" fontId="68" fillId="0" borderId="0" xfId="0" applyNumberFormat="1" applyFont="1" applyAlignment="1" applyProtection="1">
      <alignment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8" fillId="24" borderId="12" xfId="45" applyFont="1" applyFill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8" fillId="0" borderId="0" xfId="45" applyFont="1" applyAlignment="1">
      <alignment horizontal="center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NDNaMCMGCSqGSIb3DQEJBDEWBBRoPbBfhr8ZkJjyJij6/uh9zxvtWjArBgsqhkiG9w0BCRACDDEcMBowGDAWBBRE5xMFRVajmd/v2Zzf5CvSbEm8HjANBgkqhkiG9w0BAQEFAASCAQDNoNhHAIwOHisZUkNNA10K+b6Zto6H2xxIDH3QHgZPgO+UIsZQ5NgZeUvuRkvcnNU5GcY6BpBn91RnqyKLW7n1B4ZmSQzlhsylF5CNV/gn5w/8Yspb60KjBYyil54Jn3TNAJd0XRCWhRvDHjwKUeFpNZzWIMZAgbwW3N1xmrMSAcGKv3WrPLARAkkcTvKtp8VrewxF+Tl9Zrf4mJVNTbuc4GcpNEkUSVWEIaDtqqZm5hQHqGgJGtLClfOP/zXlkXS141pOda3D0AwVGLUPhVUqLFXJ45/k74kxC+F8pptnTy1rlTsv7f/R3/mPbTUi0JnO9daQewl7u4Tv0/QN3SO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NDZaMCMGCSqGSIb3DQEJBDEWBBTHG3G1jIpNTsgexmPY/4MWsKzmYDArBgsqhkiG9w0BCRACDDEcMBowGDAWBBRE5xMFRVajmd/v2Zzf5CvSbEm8HjANBgkqhkiG9w0BAQEFAASCAQCx3B4dQiKgjAFSz27ZSyr1rr7PNMmVJwIAPIrIpw0ZNz0rESrpCE7tImhbqQXGKhFMOVPaBiKQ/UoG3Dba9r3KZvFcokCUaWRb6YOZHWfUdi9iccAKPzWRYzhVMpYkOkmHeVu2m8K7kCPddAuH3x2FCmuuhNCByEW6kKUl8hO3upKdfmbZNHomB0RsM8/VPvq7RFO8iQe0BbI4FkYttuN3Cu+acS6J6rUQ63jYRlTZmTx7smAgVLUNDgSkQX9oxJa7tyWLjrpZm70kRl1VFhahoQmBy+SqY3YNOeuXQrQqfws+Jfc8wNSN3MepjBiEqj2UdSnjLOeScb1/gT1JF+T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B16F1F3-DC1B-504E-39B1-027AEB0BB5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B9FD2D3-190C-3160-A4E7-0229A7A74C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107</v>
      </c>
      <c r="F1" s="187"/>
    </row>
    <row r="2" spans="1:10">
      <c r="C2" s="187"/>
      <c r="D2" s="442" t="s">
        <v>40</v>
      </c>
      <c r="E2" s="442"/>
      <c r="F2" s="187"/>
    </row>
    <row r="3" spans="1:10">
      <c r="C3" s="187"/>
      <c r="D3" s="443" t="s">
        <v>215</v>
      </c>
      <c r="E3" s="443"/>
      <c r="F3" s="187"/>
    </row>
    <row r="4" spans="1:10" s="14" customFormat="1" ht="24.75" customHeight="1">
      <c r="B4" s="196"/>
      <c r="C4" s="196"/>
      <c r="D4" s="442" t="s">
        <v>271</v>
      </c>
      <c r="E4" s="442"/>
    </row>
    <row r="5" spans="1:10" s="14" customFormat="1" ht="20.25" customHeight="1">
      <c r="B5" s="196"/>
      <c r="C5" s="442" t="s">
        <v>216</v>
      </c>
      <c r="D5" s="442"/>
      <c r="E5" s="442"/>
    </row>
    <row r="6" spans="1:10" ht="20.25">
      <c r="A6" s="445" t="s">
        <v>41</v>
      </c>
      <c r="B6" s="445"/>
      <c r="C6" s="445"/>
      <c r="D6" s="445"/>
      <c r="E6" s="445"/>
      <c r="F6" s="15"/>
    </row>
    <row r="7" spans="1:10" ht="20.45" customHeight="1">
      <c r="A7" s="446" t="s">
        <v>291</v>
      </c>
      <c r="B7" s="446"/>
      <c r="C7" s="446"/>
      <c r="D7" s="446"/>
      <c r="E7" s="446"/>
      <c r="F7" s="22" t="s">
        <v>204</v>
      </c>
    </row>
    <row r="8" spans="1:10" ht="18.75" customHeight="1">
      <c r="A8" s="447" t="s">
        <v>272</v>
      </c>
      <c r="B8" s="447"/>
      <c r="C8" s="447"/>
      <c r="D8" s="447"/>
      <c r="E8" s="447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83333.2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48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f>2*24</f>
        <v>48</v>
      </c>
      <c r="E13" s="329"/>
      <c r="F13" s="433">
        <f>+D13+36</f>
        <v>84</v>
      </c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769.45</v>
      </c>
      <c r="E15" s="185"/>
      <c r="F15" s="209"/>
    </row>
    <row r="16" spans="1:10" s="330" customFormat="1">
      <c r="A16" s="326">
        <f>+A15+0.1</f>
        <v>3.1</v>
      </c>
      <c r="B16" s="327" t="s">
        <v>229</v>
      </c>
      <c r="C16" s="327"/>
      <c r="D16" s="328">
        <v>481.3</v>
      </c>
      <c r="E16" s="329"/>
    </row>
    <row r="17" spans="1:6" s="330" customFormat="1">
      <c r="A17" s="326">
        <f>+A16+0.1</f>
        <v>3.2</v>
      </c>
      <c r="B17" s="327" t="s">
        <v>230</v>
      </c>
      <c r="C17" s="327"/>
      <c r="D17" s="328">
        <v>288.14999999999998</v>
      </c>
      <c r="E17" s="329"/>
    </row>
    <row r="18" spans="1:6">
      <c r="A18" s="39">
        <f>+A15+1</f>
        <v>4</v>
      </c>
      <c r="B18" s="7" t="s">
        <v>231</v>
      </c>
      <c r="C18" s="7"/>
      <c r="D18" s="310">
        <f>+'Komunal '!N20</f>
        <v>6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3850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5086.3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5086.3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93092.95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63173.599999999999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1530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16644.079999999998</v>
      </c>
      <c r="E35" s="189"/>
      <c r="G35" s="194">
        <v>172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20805.099999999999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1430.7</v>
      </c>
      <c r="E36" s="189"/>
      <c r="F36" s="189">
        <f>+D36-'Komunal '!F27</f>
        <v>0</v>
      </c>
      <c r="L36" s="5">
        <f>+L35*0.8</f>
        <v>16644.079999999998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1302.8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222.7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46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42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154.6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25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72</v>
      </c>
      <c r="E44" s="329"/>
    </row>
    <row r="45" spans="1:14">
      <c r="A45" s="39">
        <f>+A41+1</f>
        <v>9</v>
      </c>
      <c r="B45" s="7" t="s">
        <v>23</v>
      </c>
      <c r="C45" s="192"/>
      <c r="D45" s="185">
        <v>20</v>
      </c>
      <c r="E45" s="189"/>
      <c r="F45" s="5" t="s">
        <v>246</v>
      </c>
      <c r="I45" s="195"/>
      <c r="J45" s="274"/>
      <c r="K45" s="274"/>
    </row>
    <row r="46" spans="1:14">
      <c r="A46" s="39">
        <f>+A45+1</f>
        <v>10</v>
      </c>
      <c r="B46" s="7" t="s">
        <v>29</v>
      </c>
      <c r="C46" s="192"/>
      <c r="D46" s="310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09"/>
      <c r="L46" s="309"/>
      <c r="M46" s="309"/>
      <c r="N46" s="309"/>
    </row>
    <row r="47" spans="1:14">
      <c r="A47" s="39">
        <f t="shared" ref="A47:A67" si="2">+A46+1</f>
        <v>11</v>
      </c>
      <c r="B47" s="7" t="s">
        <v>24</v>
      </c>
      <c r="C47" s="192"/>
      <c r="D47" s="310">
        <f>+J47</f>
        <v>167.39999999999998</v>
      </c>
      <c r="E47" s="189"/>
      <c r="F47" s="193">
        <f>+$F$46</f>
        <v>6</v>
      </c>
      <c r="G47" s="193" t="s">
        <v>186</v>
      </c>
      <c r="H47" s="275">
        <v>27.9</v>
      </c>
      <c r="I47" s="193" t="s">
        <v>187</v>
      </c>
      <c r="J47" s="193">
        <f>+F47*H47</f>
        <v>167.39999999999998</v>
      </c>
      <c r="K47" s="309"/>
      <c r="L47" s="309"/>
      <c r="M47" s="309"/>
      <c r="N47" s="309"/>
    </row>
    <row r="48" spans="1:14">
      <c r="A48" s="39">
        <f t="shared" si="2"/>
        <v>12</v>
      </c>
      <c r="B48" s="7" t="s">
        <v>73</v>
      </c>
      <c r="C48" s="192"/>
      <c r="D48" s="185">
        <v>650</v>
      </c>
      <c r="E48" s="189"/>
      <c r="F48" s="440">
        <f t="shared" ref="F48:F50" si="3">+$F$46</f>
        <v>6</v>
      </c>
      <c r="G48" s="440" t="s">
        <v>186</v>
      </c>
      <c r="H48" s="438" t="s">
        <v>247</v>
      </c>
      <c r="I48" s="440" t="s">
        <v>187</v>
      </c>
      <c r="J48" s="440">
        <v>850</v>
      </c>
      <c r="K48" s="434" t="s">
        <v>248</v>
      </c>
      <c r="L48" s="309"/>
      <c r="M48" s="309"/>
      <c r="N48" s="309"/>
    </row>
    <row r="49" spans="1:14">
      <c r="A49" s="39">
        <f t="shared" si="2"/>
        <v>13</v>
      </c>
      <c r="B49" s="7" t="s">
        <v>47</v>
      </c>
      <c r="C49" s="192"/>
      <c r="D49" s="185">
        <v>200</v>
      </c>
      <c r="E49" s="189"/>
      <c r="F49" s="441"/>
      <c r="G49" s="441"/>
      <c r="H49" s="439"/>
      <c r="I49" s="441"/>
      <c r="J49" s="441"/>
      <c r="K49" s="434"/>
      <c r="L49" s="309"/>
      <c r="M49" s="309"/>
      <c r="N49" s="309"/>
    </row>
    <row r="50" spans="1:14">
      <c r="A50" s="39">
        <f t="shared" si="2"/>
        <v>14</v>
      </c>
      <c r="B50" s="7" t="s">
        <v>118</v>
      </c>
      <c r="C50" s="192"/>
      <c r="D50" s="185">
        <v>82</v>
      </c>
      <c r="E50" s="189"/>
      <c r="F50" s="435">
        <f t="shared" si="3"/>
        <v>6</v>
      </c>
      <c r="G50" s="435" t="s">
        <v>186</v>
      </c>
      <c r="H50" s="436">
        <v>38.700000000000003</v>
      </c>
      <c r="I50" s="435" t="s">
        <v>187</v>
      </c>
      <c r="J50" s="435">
        <f>+F50*H50</f>
        <v>232.20000000000002</v>
      </c>
      <c r="K50" s="437"/>
      <c r="L50" s="309"/>
      <c r="M50" s="309"/>
      <c r="N50" s="309"/>
    </row>
    <row r="51" spans="1:14">
      <c r="A51" s="39">
        <f t="shared" si="2"/>
        <v>15</v>
      </c>
      <c r="B51" s="7" t="s">
        <v>119</v>
      </c>
      <c r="C51" s="192"/>
      <c r="D51" s="185">
        <v>150</v>
      </c>
      <c r="E51" s="189"/>
      <c r="F51" s="435"/>
      <c r="G51" s="435"/>
      <c r="H51" s="436"/>
      <c r="I51" s="435"/>
      <c r="J51" s="435"/>
      <c r="K51" s="437"/>
      <c r="L51" s="309"/>
      <c r="M51" s="309"/>
      <c r="N51" s="309"/>
    </row>
    <row r="52" spans="1:14">
      <c r="A52" s="39">
        <f t="shared" si="2"/>
        <v>16</v>
      </c>
      <c r="B52" s="7" t="s">
        <v>25</v>
      </c>
      <c r="C52" s="192"/>
      <c r="D52" s="185">
        <v>850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86.1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</row>
    <row r="57" spans="1:14">
      <c r="A57" s="39">
        <f t="shared" si="2"/>
        <v>19</v>
      </c>
      <c r="B57" s="7" t="s">
        <v>74</v>
      </c>
      <c r="C57" s="192"/>
      <c r="D57" s="185">
        <v>70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>
      <c r="A60" s="39">
        <f t="shared" si="2"/>
        <v>22</v>
      </c>
      <c r="B60" s="7" t="s">
        <v>120</v>
      </c>
      <c r="C60" s="192"/>
      <c r="D60" s="185">
        <v>50</v>
      </c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23</v>
      </c>
      <c r="B62" s="7" t="s">
        <v>62</v>
      </c>
      <c r="C62" s="192"/>
      <c r="D62" s="185">
        <v>84</v>
      </c>
      <c r="E62" s="189"/>
    </row>
    <row r="63" spans="1:14">
      <c r="A63" s="39">
        <f t="shared" si="2"/>
        <v>24</v>
      </c>
      <c r="B63" s="432" t="s">
        <v>290</v>
      </c>
      <c r="C63" s="192"/>
      <c r="D63" s="185">
        <v>20</v>
      </c>
      <c r="E63" s="189"/>
    </row>
    <row r="64" spans="1:14" hidden="1">
      <c r="A64" s="39">
        <f t="shared" si="2"/>
        <v>25</v>
      </c>
      <c r="B64" s="7"/>
      <c r="C64" s="192"/>
      <c r="D64" s="185"/>
      <c r="E64" s="189"/>
    </row>
    <row r="65" spans="1:7">
      <c r="A65" s="39">
        <v>25</v>
      </c>
      <c r="B65" s="7" t="s">
        <v>221</v>
      </c>
      <c r="C65" s="192"/>
      <c r="D65" s="185">
        <v>40</v>
      </c>
      <c r="E65" s="189"/>
      <c r="F65" s="195" t="s">
        <v>244</v>
      </c>
    </row>
    <row r="66" spans="1:7">
      <c r="A66" s="39">
        <f t="shared" si="2"/>
        <v>26</v>
      </c>
      <c r="B66" s="7" t="s">
        <v>219</v>
      </c>
      <c r="C66" s="192"/>
      <c r="D66" s="185">
        <v>50</v>
      </c>
      <c r="E66" s="189"/>
      <c r="F66" s="22"/>
    </row>
    <row r="67" spans="1:7">
      <c r="A67" s="39">
        <f t="shared" si="2"/>
        <v>27</v>
      </c>
      <c r="B67" s="7" t="s">
        <v>27</v>
      </c>
      <c r="C67" s="192"/>
      <c r="D67" s="185">
        <v>5116.6000000000004</v>
      </c>
      <c r="E67" s="189"/>
    </row>
    <row r="68" spans="1:7" s="330" customFormat="1">
      <c r="A68" s="326">
        <f>+A67+0.1</f>
        <v>27.1</v>
      </c>
      <c r="B68" s="327" t="s">
        <v>76</v>
      </c>
      <c r="C68" s="327"/>
      <c r="D68" s="328">
        <v>5086.3</v>
      </c>
      <c r="E68" s="329"/>
    </row>
    <row r="69" spans="1:7" hidden="1">
      <c r="A69" s="39">
        <f>+A67+1</f>
        <v>28</v>
      </c>
      <c r="B69" s="7" t="s">
        <v>77</v>
      </c>
      <c r="C69" s="192"/>
      <c r="D69" s="185"/>
      <c r="E69" s="189"/>
    </row>
    <row r="70" spans="1:7">
      <c r="A70" s="39">
        <v>28</v>
      </c>
      <c r="B70" s="7" t="s">
        <v>66</v>
      </c>
      <c r="C70" s="192"/>
      <c r="D70" s="185">
        <v>1313.4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93092.98</v>
      </c>
      <c r="E71" s="307"/>
      <c r="F71" s="444">
        <f>+D29-D71</f>
        <v>-2.9999999998835847E-2</v>
      </c>
      <c r="G71" s="444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287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71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3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108</v>
      </c>
      <c r="H1" s="33"/>
      <c r="I1" s="14"/>
      <c r="J1" s="14"/>
      <c r="K1" s="424" t="s">
        <v>198</v>
      </c>
      <c r="L1" s="424" t="s">
        <v>199</v>
      </c>
      <c r="M1" s="424" t="s">
        <v>200</v>
      </c>
    </row>
    <row r="2" spans="1:13" s="24" customFormat="1" ht="17.25">
      <c r="A2" s="197"/>
      <c r="B2" s="200"/>
      <c r="C2" s="199"/>
      <c r="D2" s="199"/>
      <c r="E2" s="452" t="s">
        <v>40</v>
      </c>
      <c r="F2" s="452"/>
      <c r="G2" s="452"/>
      <c r="H2" s="33"/>
      <c r="I2" s="14"/>
      <c r="J2" s="14"/>
    </row>
    <row r="3" spans="1:13" s="24" customFormat="1" ht="17.25">
      <c r="A3" s="197"/>
      <c r="B3" s="200"/>
      <c r="C3" s="199"/>
      <c r="D3" s="199"/>
      <c r="E3" s="452" t="s">
        <v>215</v>
      </c>
      <c r="F3" s="452"/>
      <c r="G3" s="452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3" t="str">
        <f>+'Ekamut-caxs'!D4</f>
        <v xml:space="preserve">_____. _____. 2025թ. </v>
      </c>
      <c r="F4" s="453"/>
      <c r="G4" s="453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3" t="str">
        <f>+'Ekamut-caxs'!C5</f>
        <v xml:space="preserve">հ. __________- Ա որոշմամբ </v>
      </c>
      <c r="F5" s="453"/>
      <c r="G5" s="453"/>
      <c r="H5" s="33"/>
      <c r="I5" s="14"/>
      <c r="J5" s="14"/>
    </row>
    <row r="6" spans="1:13" s="24" customFormat="1" ht="19.5" customHeight="1">
      <c r="A6" s="454" t="s">
        <v>41</v>
      </c>
      <c r="B6" s="454"/>
      <c r="C6" s="454"/>
      <c r="D6" s="454"/>
      <c r="E6" s="454"/>
      <c r="F6" s="454"/>
      <c r="G6" s="454"/>
      <c r="H6" s="33"/>
      <c r="I6" s="14"/>
      <c r="J6" s="14"/>
    </row>
    <row r="7" spans="1:13" s="5" customFormat="1" ht="20.25">
      <c r="A7" s="446" t="str">
        <f>+'Ekamut-caxs'!A7</f>
        <v xml:space="preserve">«Երևանի հ․7 մսուր-մանկապարտեզ» ՀՈԱԿ-ի </v>
      </c>
      <c r="B7" s="446"/>
      <c r="C7" s="446"/>
      <c r="D7" s="446"/>
      <c r="E7" s="446"/>
      <c r="F7" s="446"/>
      <c r="G7" s="446"/>
      <c r="H7" s="34"/>
      <c r="I7" s="3"/>
      <c r="J7" s="3"/>
    </row>
    <row r="8" spans="1:13" s="5" customFormat="1" ht="18.75" customHeight="1">
      <c r="A8" s="447" t="s">
        <v>273</v>
      </c>
      <c r="B8" s="447"/>
      <c r="C8" s="447"/>
      <c r="D8" s="447"/>
      <c r="E8" s="447"/>
      <c r="F8" s="447"/>
      <c r="G8" s="447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+F12-F71</f>
        <v>6460.2999999999856</v>
      </c>
      <c r="I11" s="185">
        <f>+H11-J12</f>
        <v>6460.2999999999856</v>
      </c>
      <c r="J11" s="425" t="s">
        <v>283</v>
      </c>
      <c r="K11" s="424"/>
      <c r="L11" s="424"/>
      <c r="M11" s="424"/>
    </row>
    <row r="12" spans="1:13" s="24" customFormat="1" ht="35.25" thickBot="1">
      <c r="A12" s="339" t="s">
        <v>7</v>
      </c>
      <c r="B12" s="340" t="s">
        <v>32</v>
      </c>
      <c r="C12" s="352">
        <f>+F12</f>
        <v>6702.9999999999854</v>
      </c>
      <c r="D12" s="352">
        <f>+F12</f>
        <v>6702.9999999999854</v>
      </c>
      <c r="E12" s="352">
        <f>+F12</f>
        <v>6702.9999999999854</v>
      </c>
      <c r="F12" s="353">
        <f>+'Dramakani hamematakan'!D6</f>
        <v>6702.9999999999854</v>
      </c>
      <c r="G12" s="341"/>
      <c r="H12" s="449" t="s">
        <v>282</v>
      </c>
      <c r="I12" s="449"/>
      <c r="J12" s="111"/>
      <c r="K12" s="423" t="str">
        <f>IF((D12-C12)&lt;0, ("սխալ"),"")</f>
        <v/>
      </c>
      <c r="L12" s="423" t="str">
        <f t="shared" ref="L12" si="0">IF((E12-D12)&lt;0, ("սխալ"),"")</f>
        <v/>
      </c>
      <c r="M12" s="423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17254.699999999997</v>
      </c>
      <c r="D13" s="353">
        <f t="shared" si="2"/>
        <v>40338.57</v>
      </c>
      <c r="E13" s="353">
        <f t="shared" si="2"/>
        <v>62216.2</v>
      </c>
      <c r="F13" s="353">
        <f>SUM(F14:F15,F18,F22:F29)</f>
        <v>88500.65</v>
      </c>
      <c r="G13" s="342"/>
      <c r="H13" s="33"/>
      <c r="I13" s="14"/>
      <c r="J13" s="14"/>
      <c r="K13" s="423" t="str">
        <f>IF((D13-C13)&lt;0, ("սխալ"),"")</f>
        <v/>
      </c>
      <c r="L13" s="423" t="str">
        <f t="shared" ref="L13:M13" si="3">IF((E13-D13)&lt;0, ("սխալ"),"")</f>
        <v/>
      </c>
      <c r="M13" s="423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16060.4</v>
      </c>
      <c r="D14" s="147">
        <v>37499.9</v>
      </c>
      <c r="E14" s="147">
        <v>58333.2</v>
      </c>
      <c r="F14" s="354">
        <f>+'Ekamut-caxs'!D11</f>
        <v>83333.2</v>
      </c>
      <c r="G14" s="188"/>
      <c r="H14" s="33"/>
      <c r="I14" s="14"/>
      <c r="J14" s="14"/>
      <c r="K14" s="423" t="str">
        <f t="shared" ref="K14:K77" si="4">IF((D14-C14)&lt;0, ("սխալ"),"")</f>
        <v/>
      </c>
      <c r="L14" s="423" t="str">
        <f t="shared" ref="L14:L77" si="5">IF((E14-D14)&lt;0, ("սխալ"),"")</f>
        <v/>
      </c>
      <c r="M14" s="423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48</v>
      </c>
      <c r="G15" s="188"/>
      <c r="H15" s="33"/>
      <c r="I15" s="14"/>
      <c r="J15" s="14"/>
      <c r="K15" s="423" t="str">
        <f t="shared" si="4"/>
        <v/>
      </c>
      <c r="L15" s="423" t="str">
        <f t="shared" si="5"/>
        <v/>
      </c>
      <c r="M15" s="423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48</v>
      </c>
      <c r="G16" s="322"/>
      <c r="H16" s="323"/>
      <c r="I16" s="324"/>
      <c r="J16" s="324"/>
      <c r="K16" s="423" t="str">
        <f t="shared" si="4"/>
        <v/>
      </c>
      <c r="L16" s="423" t="str">
        <f t="shared" si="5"/>
        <v/>
      </c>
      <c r="M16" s="423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3" t="str">
        <f t="shared" si="4"/>
        <v/>
      </c>
      <c r="L17" s="423" t="str">
        <f t="shared" si="5"/>
        <v/>
      </c>
      <c r="M17" s="423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244.3</v>
      </c>
      <c r="D18" s="354">
        <f t="shared" ref="D18:E18" si="8">SUM(D19:D21)</f>
        <v>988.67000000000007</v>
      </c>
      <c r="E18" s="354">
        <f t="shared" si="8"/>
        <v>1233</v>
      </c>
      <c r="F18" s="354">
        <f t="shared" ref="F18" si="9">SUM(F19:F21)</f>
        <v>1269.45</v>
      </c>
      <c r="G18" s="188"/>
      <c r="H18" s="33"/>
      <c r="I18" s="14"/>
      <c r="J18" s="14"/>
      <c r="K18" s="423" t="str">
        <f t="shared" si="4"/>
        <v/>
      </c>
      <c r="L18" s="423" t="str">
        <f t="shared" si="5"/>
        <v/>
      </c>
      <c r="M18" s="423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152.80000000000001</v>
      </c>
      <c r="D19" s="355">
        <v>305.67</v>
      </c>
      <c r="E19" s="355">
        <v>458.5</v>
      </c>
      <c r="F19" s="358">
        <f>+'Ekamut-caxs'!D16</f>
        <v>481.3</v>
      </c>
      <c r="G19" s="322"/>
      <c r="H19" s="323"/>
      <c r="I19" s="324"/>
      <c r="J19" s="324"/>
      <c r="K19" s="423" t="str">
        <f t="shared" si="4"/>
        <v/>
      </c>
      <c r="L19" s="423" t="str">
        <f t="shared" si="5"/>
        <v/>
      </c>
      <c r="M19" s="423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91.5</v>
      </c>
      <c r="D20" s="355">
        <v>183</v>
      </c>
      <c r="E20" s="355">
        <v>274.5</v>
      </c>
      <c r="F20" s="358">
        <f>+'Ekamut-caxs'!D17</f>
        <v>288.14999999999998</v>
      </c>
      <c r="G20" s="322"/>
      <c r="H20" s="323"/>
      <c r="I20" s="324"/>
      <c r="J20" s="324"/>
      <c r="K20" s="423" t="str">
        <f t="shared" si="4"/>
        <v/>
      </c>
      <c r="L20" s="423" t="str">
        <f t="shared" si="5"/>
        <v/>
      </c>
      <c r="M20" s="423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263</v>
      </c>
      <c r="C21" s="358"/>
      <c r="D21" s="358">
        <f t="shared" ref="D21:E21" si="10">+D74</f>
        <v>500</v>
      </c>
      <c r="E21" s="358">
        <f t="shared" si="10"/>
        <v>500</v>
      </c>
      <c r="F21" s="358">
        <f t="shared" ref="F21" si="11">+F74</f>
        <v>500</v>
      </c>
      <c r="G21" s="322"/>
      <c r="H21" s="323"/>
      <c r="I21" s="324"/>
      <c r="J21" s="324"/>
      <c r="K21" s="423" t="str">
        <f t="shared" si="4"/>
        <v/>
      </c>
      <c r="L21" s="423" t="str">
        <f t="shared" si="5"/>
        <v/>
      </c>
      <c r="M21" s="423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v>950</v>
      </c>
      <c r="D22" s="147">
        <v>1850</v>
      </c>
      <c r="E22" s="147">
        <v>2650</v>
      </c>
      <c r="F22" s="354">
        <f>+'Ekamut-caxs'!D19</f>
        <v>3850</v>
      </c>
      <c r="G22" s="188"/>
      <c r="H22" s="33"/>
      <c r="I22" s="14"/>
      <c r="J22" s="14"/>
      <c r="K22" s="423" t="str">
        <f t="shared" si="4"/>
        <v/>
      </c>
      <c r="L22" s="423" t="str">
        <f t="shared" si="5"/>
        <v/>
      </c>
      <c r="M22" s="423" t="str">
        <f t="shared" si="6"/>
        <v/>
      </c>
    </row>
    <row r="23" spans="1:13" s="24" customFormat="1" ht="17.25" hidden="1">
      <c r="A23" s="359">
        <f t="shared" ref="A23:A29" si="12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3" t="str">
        <f t="shared" si="4"/>
        <v/>
      </c>
      <c r="L23" s="423" t="str">
        <f t="shared" si="5"/>
        <v/>
      </c>
      <c r="M23" s="423" t="str">
        <f t="shared" si="6"/>
        <v/>
      </c>
    </row>
    <row r="24" spans="1:13" s="24" customFormat="1" ht="34.5" hidden="1">
      <c r="A24" s="359">
        <f t="shared" si="12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3" t="str">
        <f t="shared" si="4"/>
        <v/>
      </c>
      <c r="L24" s="423" t="str">
        <f t="shared" si="5"/>
        <v/>
      </c>
      <c r="M24" s="423" t="str">
        <f t="shared" si="6"/>
        <v/>
      </c>
    </row>
    <row r="25" spans="1:13" s="24" customFormat="1" ht="17.25" hidden="1">
      <c r="A25" s="359">
        <f t="shared" si="12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3" t="str">
        <f t="shared" si="4"/>
        <v/>
      </c>
      <c r="L25" s="423" t="str">
        <f t="shared" si="5"/>
        <v/>
      </c>
      <c r="M25" s="423" t="str">
        <f t="shared" si="6"/>
        <v/>
      </c>
    </row>
    <row r="26" spans="1:13" s="24" customFormat="1" ht="17.25" hidden="1">
      <c r="A26" s="359">
        <f t="shared" si="12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3" t="str">
        <f t="shared" si="4"/>
        <v/>
      </c>
      <c r="L26" s="423" t="str">
        <f t="shared" si="5"/>
        <v/>
      </c>
      <c r="M26" s="423" t="str">
        <f t="shared" si="6"/>
        <v/>
      </c>
    </row>
    <row r="27" spans="1:13" s="24" customFormat="1" ht="17.25" hidden="1">
      <c r="A27" s="359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3" t="str">
        <f t="shared" si="4"/>
        <v/>
      </c>
      <c r="L27" s="423" t="str">
        <f t="shared" si="5"/>
        <v/>
      </c>
      <c r="M27" s="423" t="str">
        <f t="shared" si="6"/>
        <v/>
      </c>
    </row>
    <row r="28" spans="1:13" s="24" customFormat="1" ht="17.25" hidden="1">
      <c r="A28" s="359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3" t="str">
        <f t="shared" si="4"/>
        <v/>
      </c>
      <c r="L28" s="423" t="str">
        <f t="shared" si="5"/>
        <v/>
      </c>
      <c r="M28" s="423" t="str">
        <f t="shared" si="6"/>
        <v/>
      </c>
    </row>
    <row r="29" spans="1:13" s="24" customFormat="1" ht="17.25" hidden="1">
      <c r="A29" s="359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3" t="str">
        <f t="shared" si="4"/>
        <v/>
      </c>
      <c r="L29" s="423" t="str">
        <f t="shared" si="5"/>
        <v/>
      </c>
      <c r="M29" s="423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C31+C73+C85</f>
        <v>23872.5</v>
      </c>
      <c r="D30" s="353">
        <f>D31+D73+D85</f>
        <v>45044.6</v>
      </c>
      <c r="E30" s="353">
        <f>E31+E73+E85</f>
        <v>64505.799999999996</v>
      </c>
      <c r="F30" s="353">
        <f>F31+F73+F85</f>
        <v>87399.679999999993</v>
      </c>
      <c r="G30" s="342"/>
      <c r="H30" s="113"/>
      <c r="I30" s="14"/>
      <c r="J30" s="14"/>
      <c r="K30" s="423" t="str">
        <f t="shared" si="4"/>
        <v/>
      </c>
      <c r="L30" s="423" t="str">
        <f t="shared" si="5"/>
        <v/>
      </c>
      <c r="M30" s="423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23372.5</v>
      </c>
      <c r="D31" s="353">
        <f>SUM(D32,D35:D41,D45:D67,D71:D72)</f>
        <v>44544.6</v>
      </c>
      <c r="E31" s="353">
        <f>SUM(E32,E35:E41,E45:E67,E71:E72)</f>
        <v>64005.799999999996</v>
      </c>
      <c r="F31" s="353">
        <f>SUM(F32,F35:F41,F45:F67,F71:F72)</f>
        <v>86899.68</v>
      </c>
      <c r="G31" s="342"/>
      <c r="H31" s="33"/>
      <c r="I31" s="14"/>
      <c r="J31" s="14"/>
      <c r="K31" s="423" t="str">
        <f t="shared" si="4"/>
        <v/>
      </c>
      <c r="L31" s="423" t="str">
        <f t="shared" si="5"/>
        <v/>
      </c>
      <c r="M31" s="423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15793.399999999998</v>
      </c>
      <c r="D32" s="361">
        <f>+F32/12*6</f>
        <v>31586.799999999996</v>
      </c>
      <c r="E32" s="361">
        <f>+F32/12*9</f>
        <v>47380.2</v>
      </c>
      <c r="F32" s="354">
        <f>+'Ekamut-caxs'!D32</f>
        <v>63173.599999999999</v>
      </c>
      <c r="G32" s="188"/>
      <c r="H32" s="36"/>
      <c r="I32" s="29"/>
      <c r="J32" s="29"/>
      <c r="K32" s="423" t="str">
        <f t="shared" si="4"/>
        <v/>
      </c>
      <c r="L32" s="423" t="str">
        <f t="shared" si="5"/>
        <v/>
      </c>
      <c r="M32" s="423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20">
        <v>435</v>
      </c>
      <c r="D33" s="320">
        <v>870</v>
      </c>
      <c r="E33" s="320">
        <v>1160</v>
      </c>
      <c r="F33" s="358">
        <f>+'Ekamut-caxs'!D33</f>
        <v>1530</v>
      </c>
      <c r="G33" s="322"/>
      <c r="H33" s="323"/>
      <c r="I33" s="324"/>
      <c r="J33" s="324"/>
      <c r="K33" s="423" t="str">
        <f t="shared" si="4"/>
        <v/>
      </c>
      <c r="L33" s="423" t="str">
        <f t="shared" si="5"/>
        <v/>
      </c>
      <c r="M33" s="423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3" t="str">
        <f t="shared" si="4"/>
        <v/>
      </c>
      <c r="L34" s="423" t="str">
        <f t="shared" si="5"/>
        <v/>
      </c>
      <c r="M34" s="423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v>4800</v>
      </c>
      <c r="D35" s="147">
        <v>9100</v>
      </c>
      <c r="E35" s="147">
        <v>11650</v>
      </c>
      <c r="F35" s="354">
        <f>+'Ekamut-caxs'!D35</f>
        <v>16644.079999999998</v>
      </c>
      <c r="G35" s="188"/>
      <c r="H35" s="36"/>
      <c r="I35" s="29"/>
      <c r="J35" s="29"/>
      <c r="K35" s="423" t="str">
        <f t="shared" si="4"/>
        <v/>
      </c>
      <c r="L35" s="423" t="str">
        <f t="shared" si="5"/>
        <v/>
      </c>
      <c r="M35" s="423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v>880</v>
      </c>
      <c r="D36" s="147">
        <v>880</v>
      </c>
      <c r="E36" s="147">
        <v>880</v>
      </c>
      <c r="F36" s="354">
        <f>+'Ekamut-caxs'!D36</f>
        <v>1430.7</v>
      </c>
      <c r="G36" s="188"/>
      <c r="H36" s="36">
        <f>+F36-'Komunal '!F27</f>
        <v>0</v>
      </c>
      <c r="I36" s="29"/>
      <c r="J36" s="29"/>
      <c r="K36" s="423" t="str">
        <f t="shared" si="4"/>
        <v/>
      </c>
      <c r="L36" s="423" t="str">
        <f t="shared" si="5"/>
        <v/>
      </c>
      <c r="M36" s="423" t="str">
        <f t="shared" si="6"/>
        <v/>
      </c>
    </row>
    <row r="37" spans="1:13" s="24" customFormat="1" ht="17.25">
      <c r="A37" s="359">
        <f t="shared" ref="A37:A41" si="13">+A36+1</f>
        <v>4</v>
      </c>
      <c r="B37" s="356" t="str">
        <f>+'Ekamut-caxs'!B37</f>
        <v>Էլեկտրաէներգիայի գծով</v>
      </c>
      <c r="C37" s="147">
        <v>420</v>
      </c>
      <c r="D37" s="147">
        <v>730</v>
      </c>
      <c r="E37" s="147">
        <v>980</v>
      </c>
      <c r="F37" s="354">
        <f>+'Ekamut-caxs'!D37</f>
        <v>1302.8</v>
      </c>
      <c r="G37" s="188"/>
      <c r="H37" s="36">
        <f>+F37-'Komunal '!J27</f>
        <v>0</v>
      </c>
      <c r="I37" s="29"/>
      <c r="J37" s="29"/>
      <c r="K37" s="423" t="str">
        <f t="shared" si="4"/>
        <v/>
      </c>
      <c r="L37" s="423" t="str">
        <f t="shared" si="5"/>
        <v/>
      </c>
      <c r="M37" s="423" t="str">
        <f t="shared" si="6"/>
        <v/>
      </c>
    </row>
    <row r="38" spans="1:13" s="24" customFormat="1" ht="17.25">
      <c r="A38" s="359">
        <f t="shared" si="13"/>
        <v>5</v>
      </c>
      <c r="B38" s="356" t="str">
        <f>+'Ekamut-caxs'!B38</f>
        <v>Ջրմուղ-կոյուղու գծով</v>
      </c>
      <c r="C38" s="147">
        <v>55.5</v>
      </c>
      <c r="D38" s="147">
        <v>110.8</v>
      </c>
      <c r="E38" s="147">
        <v>166.9</v>
      </c>
      <c r="F38" s="354">
        <f>+'Komunal '!M27</f>
        <v>216.7</v>
      </c>
      <c r="G38" s="188"/>
      <c r="H38" s="36">
        <f>+F38-'Komunal '!M27</f>
        <v>0</v>
      </c>
      <c r="I38" s="29"/>
      <c r="J38" s="29"/>
      <c r="K38" s="423" t="str">
        <f t="shared" si="4"/>
        <v/>
      </c>
      <c r="L38" s="423" t="str">
        <f t="shared" si="5"/>
        <v/>
      </c>
      <c r="M38" s="423" t="str">
        <f t="shared" si="6"/>
        <v/>
      </c>
    </row>
    <row r="39" spans="1:13" s="24" customFormat="1" ht="17.25">
      <c r="A39" s="359">
        <f t="shared" si="13"/>
        <v>6</v>
      </c>
      <c r="B39" s="356" t="str">
        <f>+'Ekamut-caxs'!B39</f>
        <v>Աղբահանության գծով</v>
      </c>
      <c r="C39" s="147">
        <v>11.5</v>
      </c>
      <c r="D39" s="147">
        <v>22.5</v>
      </c>
      <c r="E39" s="147">
        <v>33.799999999999997</v>
      </c>
      <c r="F39" s="354">
        <f>+'Ekamut-caxs'!D39</f>
        <v>46</v>
      </c>
      <c r="G39" s="188"/>
      <c r="H39" s="36"/>
      <c r="I39" s="29"/>
      <c r="J39" s="29"/>
      <c r="K39" s="423" t="str">
        <f t="shared" si="4"/>
        <v/>
      </c>
      <c r="L39" s="423" t="str">
        <f t="shared" si="5"/>
        <v/>
      </c>
      <c r="M39" s="423" t="str">
        <f t="shared" si="6"/>
        <v/>
      </c>
    </row>
    <row r="40" spans="1:13" s="24" customFormat="1" ht="17.25">
      <c r="A40" s="359">
        <f t="shared" si="13"/>
        <v>7</v>
      </c>
      <c r="B40" s="356" t="str">
        <f>+'Ekamut-caxs'!B40</f>
        <v>Ախտաբանության գծով</v>
      </c>
      <c r="C40" s="147">
        <v>9</v>
      </c>
      <c r="D40" s="147">
        <v>20</v>
      </c>
      <c r="E40" s="147">
        <v>29</v>
      </c>
      <c r="F40" s="354">
        <f>+'Ekamut-caxs'!D40</f>
        <v>42</v>
      </c>
      <c r="G40" s="188"/>
      <c r="H40" s="36"/>
      <c r="I40" s="29"/>
      <c r="J40" s="29"/>
      <c r="K40" s="423" t="str">
        <f t="shared" si="4"/>
        <v/>
      </c>
      <c r="L40" s="423" t="str">
        <f t="shared" si="5"/>
        <v/>
      </c>
      <c r="M40" s="423" t="str">
        <f t="shared" si="6"/>
        <v/>
      </c>
    </row>
    <row r="41" spans="1:13" s="24" customFormat="1" ht="17.25">
      <c r="A41" s="359">
        <f t="shared" si="13"/>
        <v>8</v>
      </c>
      <c r="B41" s="356" t="str">
        <f>+'Ekamut-caxs'!B41</f>
        <v>Կապի գծով, այդ թվում`</v>
      </c>
      <c r="C41" s="361">
        <f t="shared" ref="C41:D41" si="14">SUM(C42:C44)</f>
        <v>39.4</v>
      </c>
      <c r="D41" s="361">
        <f t="shared" si="14"/>
        <v>78.8</v>
      </c>
      <c r="E41" s="361">
        <f>SUM(E42:E44)</f>
        <v>116.2</v>
      </c>
      <c r="F41" s="354">
        <f>SUM(F42:F44)</f>
        <v>154.6</v>
      </c>
      <c r="G41" s="188"/>
      <c r="H41" s="36"/>
      <c r="I41" s="29"/>
      <c r="J41" s="29"/>
      <c r="K41" s="423" t="str">
        <f t="shared" si="4"/>
        <v/>
      </c>
      <c r="L41" s="423" t="str">
        <f t="shared" si="5"/>
        <v/>
      </c>
      <c r="M41" s="423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8">
        <f>+'Ekamut-caxs'!D42</f>
        <v>57.6</v>
      </c>
      <c r="G42" s="322"/>
      <c r="H42" s="323"/>
      <c r="I42" s="324"/>
      <c r="J42" s="324"/>
      <c r="K42" s="423" t="str">
        <f t="shared" si="4"/>
        <v/>
      </c>
      <c r="L42" s="423" t="str">
        <f t="shared" si="5"/>
        <v/>
      </c>
      <c r="M42" s="423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20">
        <v>7</v>
      </c>
      <c r="D43" s="320">
        <v>14</v>
      </c>
      <c r="E43" s="320">
        <v>19</v>
      </c>
      <c r="F43" s="358">
        <f>+'Ekamut-caxs'!D43</f>
        <v>25</v>
      </c>
      <c r="G43" s="322"/>
      <c r="H43" s="323"/>
      <c r="I43" s="324"/>
      <c r="J43" s="324"/>
      <c r="K43" s="423" t="str">
        <f t="shared" si="4"/>
        <v/>
      </c>
      <c r="L43" s="423" t="str">
        <f t="shared" si="5"/>
        <v/>
      </c>
      <c r="M43" s="423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20">
        <v>18</v>
      </c>
      <c r="D44" s="320">
        <v>36</v>
      </c>
      <c r="E44" s="320">
        <v>54</v>
      </c>
      <c r="F44" s="358">
        <f>+'Ekamut-caxs'!D44</f>
        <v>72</v>
      </c>
      <c r="G44" s="322"/>
      <c r="H44" s="323"/>
      <c r="I44" s="324"/>
      <c r="J44" s="324"/>
      <c r="K44" s="423" t="str">
        <f t="shared" si="4"/>
        <v/>
      </c>
      <c r="L44" s="423" t="str">
        <f t="shared" si="5"/>
        <v/>
      </c>
      <c r="M44" s="423" t="str">
        <f t="shared" si="6"/>
        <v/>
      </c>
    </row>
    <row r="45" spans="1:13" s="24" customFormat="1" ht="17.25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15">F45/4*1</f>
        <v>5</v>
      </c>
      <c r="D45" s="361">
        <f t="shared" ref="D45" si="16">F45/4*2</f>
        <v>10</v>
      </c>
      <c r="E45" s="361">
        <f t="shared" ref="E45" si="17">F45/4*3</f>
        <v>15</v>
      </c>
      <c r="F45" s="354">
        <f>+'Ekamut-caxs'!D45</f>
        <v>20</v>
      </c>
      <c r="G45" s="188"/>
      <c r="H45" s="36"/>
      <c r="I45" s="29"/>
      <c r="J45" s="29"/>
      <c r="K45" s="423" t="str">
        <f t="shared" si="4"/>
        <v/>
      </c>
      <c r="L45" s="423" t="str">
        <f t="shared" si="5"/>
        <v/>
      </c>
      <c r="M45" s="423" t="str">
        <f t="shared" si="6"/>
        <v/>
      </c>
    </row>
    <row r="46" spans="1:13" s="24" customFormat="1" ht="17.25">
      <c r="A46" s="359">
        <f>+A45+1</f>
        <v>10</v>
      </c>
      <c r="B46" s="356" t="str">
        <f>+'Ekamut-caxs'!B46</f>
        <v>Տնտեսական ապրանքների գծով</v>
      </c>
      <c r="C46" s="147">
        <v>205</v>
      </c>
      <c r="D46" s="147">
        <v>410</v>
      </c>
      <c r="E46" s="147">
        <v>650</v>
      </c>
      <c r="F46" s="354">
        <f>+'Ekamut-caxs'!D46</f>
        <v>882</v>
      </c>
      <c r="G46" s="188"/>
      <c r="H46" s="36"/>
      <c r="I46" s="29"/>
      <c r="J46" s="29"/>
      <c r="K46" s="423" t="str">
        <f t="shared" si="4"/>
        <v/>
      </c>
      <c r="L46" s="423" t="str">
        <f t="shared" si="5"/>
        <v/>
      </c>
      <c r="M46" s="423" t="str">
        <f t="shared" si="6"/>
        <v/>
      </c>
    </row>
    <row r="47" spans="1:13" s="24" customFormat="1" ht="17.25">
      <c r="A47" s="359">
        <f t="shared" ref="A47:A67" si="18">+A46+1</f>
        <v>11</v>
      </c>
      <c r="B47" s="356" t="str">
        <f>+'Ekamut-caxs'!B47</f>
        <v>Գրասենյակային ապրանքների գծով</v>
      </c>
      <c r="C47" s="147">
        <v>50</v>
      </c>
      <c r="D47" s="147">
        <v>85</v>
      </c>
      <c r="E47" s="147">
        <v>110</v>
      </c>
      <c r="F47" s="354">
        <f>+'Ekamut-caxs'!D47</f>
        <v>167.39999999999998</v>
      </c>
      <c r="G47" s="188"/>
      <c r="H47" s="36"/>
      <c r="I47" s="29"/>
      <c r="J47" s="29"/>
      <c r="K47" s="423" t="str">
        <f t="shared" si="4"/>
        <v/>
      </c>
      <c r="L47" s="423" t="str">
        <f t="shared" si="5"/>
        <v/>
      </c>
      <c r="M47" s="423" t="str">
        <f t="shared" si="6"/>
        <v/>
      </c>
    </row>
    <row r="48" spans="1:13" s="24" customFormat="1" ht="17.25">
      <c r="A48" s="359">
        <f t="shared" si="18"/>
        <v>12</v>
      </c>
      <c r="B48" s="356" t="str">
        <f>+'Ekamut-caxs'!B48</f>
        <v>Փոքրարժեք կամ արագամաշ առարկաների գծով</v>
      </c>
      <c r="C48" s="147">
        <v>180</v>
      </c>
      <c r="D48" s="147">
        <v>260</v>
      </c>
      <c r="E48" s="147">
        <v>380</v>
      </c>
      <c r="F48" s="354">
        <f>+'Ekamut-caxs'!D48</f>
        <v>650</v>
      </c>
      <c r="G48" s="188"/>
      <c r="H48" s="36"/>
      <c r="I48" s="29"/>
      <c r="J48" s="29"/>
      <c r="K48" s="423" t="str">
        <f t="shared" si="4"/>
        <v/>
      </c>
      <c r="L48" s="423" t="str">
        <f t="shared" si="5"/>
        <v/>
      </c>
      <c r="M48" s="423" t="str">
        <f t="shared" si="6"/>
        <v/>
      </c>
    </row>
    <row r="49" spans="1:13" s="24" customFormat="1" ht="17.25">
      <c r="A49" s="359">
        <f t="shared" si="18"/>
        <v>13</v>
      </c>
      <c r="B49" s="356" t="str">
        <f>+'Ekamut-caxs'!B49</f>
        <v>Ուսումնական նյութերի գծով</v>
      </c>
      <c r="C49" s="147">
        <v>80</v>
      </c>
      <c r="D49" s="147">
        <v>150</v>
      </c>
      <c r="E49" s="147">
        <v>150</v>
      </c>
      <c r="F49" s="354">
        <f>+'Ekamut-caxs'!D49</f>
        <v>200</v>
      </c>
      <c r="G49" s="188"/>
      <c r="H49" s="36"/>
      <c r="I49" s="29"/>
      <c r="J49" s="29"/>
      <c r="K49" s="423" t="str">
        <f t="shared" si="4"/>
        <v/>
      </c>
      <c r="L49" s="423" t="str">
        <f t="shared" si="5"/>
        <v/>
      </c>
      <c r="M49" s="423" t="str">
        <f t="shared" si="6"/>
        <v/>
      </c>
    </row>
    <row r="50" spans="1:13" s="24" customFormat="1" ht="17.25">
      <c r="A50" s="359">
        <f t="shared" si="18"/>
        <v>14</v>
      </c>
      <c r="B50" s="356" t="str">
        <f>+'Ekamut-caxs'!B50</f>
        <v>Դեղորայքի գծով</v>
      </c>
      <c r="C50" s="147">
        <v>30</v>
      </c>
      <c r="D50" s="147">
        <v>45</v>
      </c>
      <c r="E50" s="147">
        <v>60</v>
      </c>
      <c r="F50" s="354">
        <f>+'Ekamut-caxs'!D50</f>
        <v>82</v>
      </c>
      <c r="G50" s="188"/>
      <c r="H50" s="36"/>
      <c r="I50" s="29"/>
      <c r="J50" s="29"/>
      <c r="K50" s="423" t="str">
        <f t="shared" si="4"/>
        <v/>
      </c>
      <c r="L50" s="423" t="str">
        <f t="shared" si="5"/>
        <v/>
      </c>
      <c r="M50" s="423" t="str">
        <f t="shared" si="6"/>
        <v/>
      </c>
    </row>
    <row r="51" spans="1:13" s="24" customFormat="1" ht="17.25">
      <c r="A51" s="359">
        <f t="shared" si="18"/>
        <v>15</v>
      </c>
      <c r="B51" s="356" t="str">
        <f>+'Ekamut-caxs'!B51</f>
        <v>Բուժ.ծառայության գծով</v>
      </c>
      <c r="C51" s="147">
        <v>80</v>
      </c>
      <c r="D51" s="147">
        <v>80</v>
      </c>
      <c r="E51" s="147">
        <v>110</v>
      </c>
      <c r="F51" s="354">
        <f>+'Ekamut-caxs'!D51</f>
        <v>150</v>
      </c>
      <c r="G51" s="188"/>
      <c r="H51" s="36"/>
      <c r="I51" s="29"/>
      <c r="J51" s="29"/>
      <c r="K51" s="423" t="str">
        <f t="shared" si="4"/>
        <v/>
      </c>
      <c r="L51" s="423" t="str">
        <f t="shared" si="5"/>
        <v/>
      </c>
      <c r="M51" s="423" t="str">
        <f t="shared" si="6"/>
        <v/>
      </c>
    </row>
    <row r="52" spans="1:13" s="24" customFormat="1" ht="17.25">
      <c r="A52" s="359">
        <f t="shared" si="18"/>
        <v>16</v>
      </c>
      <c r="B52" s="356" t="str">
        <f>+'Ekamut-caxs'!B52</f>
        <v>Ընթացիկ վերանորոգման գծով</v>
      </c>
      <c r="C52" s="147">
        <v>250</v>
      </c>
      <c r="D52" s="147">
        <v>450</v>
      </c>
      <c r="E52" s="147">
        <v>620</v>
      </c>
      <c r="F52" s="354">
        <f>+'Ekamut-caxs'!D52</f>
        <v>850</v>
      </c>
      <c r="G52" s="188"/>
      <c r="H52" s="36"/>
      <c r="I52" s="29"/>
      <c r="J52" s="29"/>
      <c r="K52" s="423" t="str">
        <f t="shared" si="4"/>
        <v/>
      </c>
      <c r="L52" s="423" t="str">
        <f t="shared" si="5"/>
        <v/>
      </c>
      <c r="M52" s="423" t="str">
        <f t="shared" si="6"/>
        <v/>
      </c>
    </row>
    <row r="53" spans="1:13" s="24" customFormat="1" ht="17.25">
      <c r="A53" s="359">
        <f t="shared" si="18"/>
        <v>17</v>
      </c>
      <c r="B53" s="356" t="str">
        <f>+'Ekamut-caxs'!B53</f>
        <v>Ջեռուցման համակարգի սպասարկման գծով</v>
      </c>
      <c r="C53" s="147">
        <v>45</v>
      </c>
      <c r="D53" s="147">
        <v>45</v>
      </c>
      <c r="E53" s="147">
        <v>50</v>
      </c>
      <c r="F53" s="354">
        <f>+'Ekamut-caxs'!D53</f>
        <v>86.1</v>
      </c>
      <c r="G53" s="188"/>
      <c r="H53" s="36"/>
      <c r="I53" s="29"/>
      <c r="J53" s="29"/>
      <c r="K53" s="423" t="str">
        <f t="shared" si="4"/>
        <v/>
      </c>
      <c r="L53" s="423" t="str">
        <f t="shared" si="5"/>
        <v/>
      </c>
      <c r="M53" s="423" t="str">
        <f t="shared" si="6"/>
        <v/>
      </c>
    </row>
    <row r="54" spans="1:13" s="24" customFormat="1" ht="17.25" hidden="1">
      <c r="A54" s="359">
        <f t="shared" si="18"/>
        <v>18</v>
      </c>
      <c r="B54" s="356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3" t="str">
        <f t="shared" si="4"/>
        <v/>
      </c>
      <c r="L54" s="423" t="str">
        <f t="shared" si="5"/>
        <v/>
      </c>
      <c r="M54" s="423" t="str">
        <f t="shared" si="6"/>
        <v/>
      </c>
    </row>
    <row r="55" spans="1:13" s="24" customFormat="1" ht="17.25" hidden="1">
      <c r="A55" s="359">
        <f t="shared" si="18"/>
        <v>19</v>
      </c>
      <c r="B55" s="356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3" t="str">
        <f t="shared" si="4"/>
        <v/>
      </c>
      <c r="L55" s="423" t="str">
        <f t="shared" si="5"/>
        <v/>
      </c>
      <c r="M55" s="423" t="str">
        <f t="shared" si="6"/>
        <v/>
      </c>
    </row>
    <row r="56" spans="1:13" s="24" customFormat="1" ht="17.25">
      <c r="A56" s="359">
        <f t="shared" si="18"/>
        <v>20</v>
      </c>
      <c r="B56" s="356" t="str">
        <f>+'Ekamut-caxs'!B56</f>
        <v>Գնումների համակարգողի ծառայության գծով</v>
      </c>
      <c r="C56" s="147">
        <v>33</v>
      </c>
      <c r="D56" s="147">
        <v>65</v>
      </c>
      <c r="E56" s="147">
        <v>95</v>
      </c>
      <c r="F56" s="354">
        <f>+'Ekamut-caxs'!D56</f>
        <v>125</v>
      </c>
      <c r="G56" s="188"/>
      <c r="H56" s="36"/>
      <c r="I56" s="29"/>
      <c r="J56" s="29"/>
      <c r="K56" s="423" t="str">
        <f t="shared" si="4"/>
        <v/>
      </c>
      <c r="L56" s="423" t="str">
        <f t="shared" si="5"/>
        <v/>
      </c>
      <c r="M56" s="423" t="str">
        <f t="shared" si="6"/>
        <v/>
      </c>
    </row>
    <row r="57" spans="1:13" s="24" customFormat="1" ht="34.5">
      <c r="A57" s="359">
        <f t="shared" si="18"/>
        <v>21</v>
      </c>
      <c r="B57" s="356" t="str">
        <f>+'Ekamut-caxs'!B57</f>
        <v>Համակարգիչների տեխնիկական սպասարկման գծով</v>
      </c>
      <c r="C57" s="147">
        <v>40</v>
      </c>
      <c r="D57" s="147">
        <v>40</v>
      </c>
      <c r="E57" s="147">
        <v>60</v>
      </c>
      <c r="F57" s="354">
        <f>+'Ekamut-caxs'!D57</f>
        <v>70</v>
      </c>
      <c r="G57" s="188"/>
      <c r="H57" s="36"/>
      <c r="I57" s="29"/>
      <c r="J57" s="29"/>
      <c r="K57" s="423" t="str">
        <f t="shared" si="4"/>
        <v/>
      </c>
      <c r="L57" s="423" t="str">
        <f t="shared" si="5"/>
        <v/>
      </c>
      <c r="M57" s="423" t="str">
        <f t="shared" si="6"/>
        <v/>
      </c>
    </row>
    <row r="58" spans="1:13" s="24" customFormat="1" ht="34.5">
      <c r="A58" s="359">
        <f t="shared" si="18"/>
        <v>22</v>
      </c>
      <c r="B58" s="356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4">
        <f>+'Ekamut-caxs'!D58</f>
        <v>117</v>
      </c>
      <c r="G58" s="188"/>
      <c r="H58" s="36"/>
      <c r="I58" s="29"/>
      <c r="J58" s="29"/>
      <c r="K58" s="423" t="str">
        <f t="shared" si="4"/>
        <v/>
      </c>
      <c r="L58" s="423" t="str">
        <f t="shared" si="5"/>
        <v/>
      </c>
      <c r="M58" s="423" t="str">
        <f t="shared" si="6"/>
        <v/>
      </c>
    </row>
    <row r="59" spans="1:13" s="24" customFormat="1" ht="17.25">
      <c r="A59" s="359">
        <f t="shared" si="18"/>
        <v>23</v>
      </c>
      <c r="B59" s="356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3" t="str">
        <f t="shared" si="4"/>
        <v/>
      </c>
      <c r="L59" s="423" t="str">
        <f t="shared" si="5"/>
        <v/>
      </c>
      <c r="M59" s="423" t="str">
        <f t="shared" si="6"/>
        <v/>
      </c>
    </row>
    <row r="60" spans="1:13" s="24" customFormat="1" ht="17.25">
      <c r="A60" s="359">
        <f t="shared" si="18"/>
        <v>24</v>
      </c>
      <c r="B60" s="356" t="str">
        <f>+'Ekamut-caxs'!B60</f>
        <v>Հայտարարության գծով</v>
      </c>
      <c r="C60" s="147">
        <v>10</v>
      </c>
      <c r="D60" s="147">
        <v>20</v>
      </c>
      <c r="E60" s="147">
        <v>30</v>
      </c>
      <c r="F60" s="354">
        <f>+'Ekamut-caxs'!D60</f>
        <v>50</v>
      </c>
      <c r="G60" s="188"/>
      <c r="H60" s="36"/>
      <c r="I60" s="29"/>
      <c r="J60" s="29"/>
      <c r="K60" s="423" t="str">
        <f t="shared" si="4"/>
        <v/>
      </c>
      <c r="L60" s="423" t="str">
        <f t="shared" si="5"/>
        <v/>
      </c>
      <c r="M60" s="423" t="str">
        <f t="shared" si="6"/>
        <v/>
      </c>
    </row>
    <row r="61" spans="1:13" s="24" customFormat="1" ht="17.25" hidden="1">
      <c r="A61" s="359">
        <f t="shared" si="18"/>
        <v>25</v>
      </c>
      <c r="B61" s="356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3" t="str">
        <f t="shared" si="4"/>
        <v/>
      </c>
      <c r="L61" s="423" t="str">
        <f t="shared" si="5"/>
        <v/>
      </c>
      <c r="M61" s="423" t="str">
        <f t="shared" si="6"/>
        <v/>
      </c>
    </row>
    <row r="62" spans="1:13" s="24" customFormat="1" ht="17.25">
      <c r="A62" s="359">
        <f t="shared" si="18"/>
        <v>26</v>
      </c>
      <c r="B62" s="356" t="str">
        <f>+'Ekamut-caxs'!B62</f>
        <v>Վերապատրաստման գծով</v>
      </c>
      <c r="C62" s="147">
        <v>0</v>
      </c>
      <c r="D62" s="147">
        <v>0</v>
      </c>
      <c r="E62" s="147">
        <v>84</v>
      </c>
      <c r="F62" s="354">
        <f>+'Ekamut-caxs'!D62</f>
        <v>84</v>
      </c>
      <c r="G62" s="188"/>
      <c r="H62" s="36"/>
      <c r="I62" s="29"/>
      <c r="J62" s="29"/>
      <c r="K62" s="423" t="str">
        <f t="shared" si="4"/>
        <v/>
      </c>
      <c r="L62" s="423" t="str">
        <f t="shared" si="5"/>
        <v/>
      </c>
      <c r="M62" s="423" t="str">
        <f t="shared" si="6"/>
        <v/>
      </c>
    </row>
    <row r="63" spans="1:13" s="24" customFormat="1" ht="17.25">
      <c r="A63" s="359">
        <f t="shared" si="18"/>
        <v>27</v>
      </c>
      <c r="B63" s="191" t="str">
        <f>+'Ekamut-caxs'!B63</f>
        <v>Կադաստրային ծառայության գծով</v>
      </c>
      <c r="C63" s="147">
        <v>20</v>
      </c>
      <c r="D63" s="147">
        <v>20</v>
      </c>
      <c r="E63" s="147">
        <v>20</v>
      </c>
      <c r="F63" s="108">
        <v>20</v>
      </c>
      <c r="G63" s="188"/>
      <c r="H63" s="36"/>
      <c r="I63" s="29"/>
      <c r="J63" s="29"/>
      <c r="K63" s="423" t="str">
        <f t="shared" si="4"/>
        <v/>
      </c>
      <c r="L63" s="423" t="str">
        <f t="shared" si="5"/>
        <v/>
      </c>
      <c r="M63" s="423" t="str">
        <f t="shared" si="6"/>
        <v/>
      </c>
    </row>
    <row r="64" spans="1:13" s="24" customFormat="1" ht="17.25" hidden="1">
      <c r="A64" s="359">
        <f t="shared" si="18"/>
        <v>28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3" t="str">
        <f t="shared" si="4"/>
        <v/>
      </c>
      <c r="L64" s="423" t="str">
        <f t="shared" si="5"/>
        <v/>
      </c>
      <c r="M64" s="423" t="str">
        <f t="shared" si="6"/>
        <v/>
      </c>
    </row>
    <row r="65" spans="1:13" s="24" customFormat="1" ht="17.25">
      <c r="A65" s="359">
        <f t="shared" si="18"/>
        <v>29</v>
      </c>
      <c r="B65" s="356" t="str">
        <f>+'Ekamut-caxs'!B65</f>
        <v>Դուրսգրվող գույքի վերագնահատման գծով</v>
      </c>
      <c r="C65" s="147">
        <v>40</v>
      </c>
      <c r="D65" s="147">
        <v>40</v>
      </c>
      <c r="E65" s="147">
        <v>40</v>
      </c>
      <c r="F65" s="354">
        <f>+'Ekamut-caxs'!D65</f>
        <v>40</v>
      </c>
      <c r="G65" s="188"/>
      <c r="H65" s="273" t="s">
        <v>244</v>
      </c>
      <c r="I65" s="29"/>
      <c r="J65" s="29"/>
      <c r="K65" s="423" t="str">
        <f t="shared" si="4"/>
        <v/>
      </c>
      <c r="L65" s="423" t="str">
        <f t="shared" si="5"/>
        <v/>
      </c>
      <c r="M65" s="423" t="str">
        <f t="shared" si="6"/>
        <v/>
      </c>
    </row>
    <row r="66" spans="1:13" s="24" customFormat="1" ht="17.25">
      <c r="A66" s="359">
        <f t="shared" si="18"/>
        <v>30</v>
      </c>
      <c r="B66" s="356" t="str">
        <f>+'Ekamut-caxs'!B66</f>
        <v>Կրակմարիչների լիցքավորում</v>
      </c>
      <c r="C66" s="147">
        <v>50</v>
      </c>
      <c r="D66" s="147">
        <v>50</v>
      </c>
      <c r="E66" s="147">
        <v>50</v>
      </c>
      <c r="F66" s="354">
        <f>+'Ekamut-caxs'!D66</f>
        <v>50</v>
      </c>
      <c r="G66" s="188"/>
      <c r="H66" s="273"/>
      <c r="I66" s="29"/>
      <c r="J66" s="29"/>
      <c r="K66" s="423" t="str">
        <f t="shared" si="4"/>
        <v/>
      </c>
      <c r="L66" s="423" t="str">
        <f t="shared" si="5"/>
        <v/>
      </c>
      <c r="M66" s="423" t="str">
        <f t="shared" si="6"/>
        <v/>
      </c>
    </row>
    <row r="67" spans="1:13" s="24" customFormat="1" ht="34.5" hidden="1">
      <c r="A67" s="359">
        <f t="shared" si="18"/>
        <v>31</v>
      </c>
      <c r="B67" s="191" t="s">
        <v>35</v>
      </c>
      <c r="C67" s="354">
        <f>SUM(C68:C70)</f>
        <v>0</v>
      </c>
      <c r="D67" s="354">
        <f t="shared" ref="D67:E67" si="19">SUM(D68:D70)</f>
        <v>0</v>
      </c>
      <c r="E67" s="354">
        <f t="shared" si="19"/>
        <v>0</v>
      </c>
      <c r="F67" s="354">
        <f>SUM(F68:F70)</f>
        <v>0</v>
      </c>
      <c r="G67" s="188"/>
      <c r="H67" s="36"/>
      <c r="I67" s="29"/>
      <c r="J67" s="29"/>
      <c r="K67" s="423" t="str">
        <f t="shared" si="4"/>
        <v/>
      </c>
      <c r="L67" s="423" t="str">
        <f t="shared" si="5"/>
        <v/>
      </c>
      <c r="M67" s="423" t="str">
        <f t="shared" si="6"/>
        <v/>
      </c>
    </row>
    <row r="68" spans="1:13" s="325" customFormat="1" ht="15" hidden="1" customHeight="1">
      <c r="A68" s="360">
        <f>+A67+0.1</f>
        <v>31.1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3" t="str">
        <f t="shared" si="4"/>
        <v/>
      </c>
      <c r="L68" s="423" t="str">
        <f t="shared" si="5"/>
        <v/>
      </c>
      <c r="M68" s="423" t="str">
        <f t="shared" si="6"/>
        <v/>
      </c>
    </row>
    <row r="69" spans="1:13" s="325" customFormat="1" ht="15" hidden="1" customHeight="1">
      <c r="A69" s="360">
        <f>+A68+0.1</f>
        <v>31.200000000000003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3" t="str">
        <f t="shared" si="4"/>
        <v/>
      </c>
      <c r="L69" s="423" t="str">
        <f t="shared" si="5"/>
        <v/>
      </c>
      <c r="M69" s="423" t="str">
        <f t="shared" si="6"/>
        <v/>
      </c>
    </row>
    <row r="70" spans="1:13" s="325" customFormat="1" ht="15" hidden="1" customHeight="1">
      <c r="A70" s="360">
        <f>+A69+0.1</f>
        <v>31.300000000000004</v>
      </c>
      <c r="B70" s="319" t="s">
        <v>82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3" t="str">
        <f t="shared" si="4"/>
        <v/>
      </c>
      <c r="L70" s="423" t="str">
        <f t="shared" si="5"/>
        <v/>
      </c>
      <c r="M70" s="423" t="str">
        <f t="shared" si="6"/>
        <v/>
      </c>
    </row>
    <row r="71" spans="1:13" s="24" customFormat="1" ht="17.25">
      <c r="A71" s="315">
        <f>+A67+1</f>
        <v>32</v>
      </c>
      <c r="B71" s="343" t="s">
        <v>37</v>
      </c>
      <c r="C71" s="362">
        <f>+F71</f>
        <v>242.69999999999982</v>
      </c>
      <c r="D71" s="362">
        <f>+F71</f>
        <v>242.69999999999982</v>
      </c>
      <c r="E71" s="362">
        <f>+F71</f>
        <v>242.69999999999982</v>
      </c>
      <c r="F71" s="354">
        <f>+'Deb. ev kreditor'!D59-'Deb. ev kreditor'!D55</f>
        <v>242.69999999999982</v>
      </c>
      <c r="G71" s="188"/>
      <c r="H71" s="113">
        <f>+F71-'Deb. ev kreditor'!F59</f>
        <v>0</v>
      </c>
      <c r="I71" s="14"/>
      <c r="J71" s="14"/>
      <c r="K71" s="423" t="str">
        <f t="shared" si="4"/>
        <v/>
      </c>
      <c r="L71" s="423" t="str">
        <f t="shared" si="5"/>
        <v/>
      </c>
      <c r="M71" s="423" t="str">
        <f t="shared" si="6"/>
        <v/>
      </c>
    </row>
    <row r="72" spans="1:13" s="24" customFormat="1" ht="17.25" hidden="1">
      <c r="A72" s="363">
        <f>+A71+1</f>
        <v>33</v>
      </c>
      <c r="B72" s="191" t="s">
        <v>83</v>
      </c>
      <c r="C72" s="147"/>
      <c r="D72" s="147"/>
      <c r="E72" s="147"/>
      <c r="F72" s="108"/>
      <c r="G72" s="188"/>
      <c r="H72" s="316" t="s">
        <v>196</v>
      </c>
      <c r="I72" s="61"/>
      <c r="J72" s="61"/>
      <c r="K72" s="423" t="str">
        <f t="shared" si="4"/>
        <v/>
      </c>
      <c r="L72" s="423" t="str">
        <f t="shared" si="5"/>
        <v/>
      </c>
      <c r="M72" s="423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500</v>
      </c>
      <c r="D73" s="353">
        <f>D74+D81</f>
        <v>500</v>
      </c>
      <c r="E73" s="353">
        <f>E74+E81</f>
        <v>500</v>
      </c>
      <c r="F73" s="353">
        <f>F74+F81</f>
        <v>500</v>
      </c>
      <c r="G73" s="342"/>
      <c r="H73" s="61"/>
      <c r="I73" s="61"/>
      <c r="J73" s="61"/>
      <c r="K73" s="423" t="str">
        <f t="shared" si="4"/>
        <v/>
      </c>
      <c r="L73" s="423" t="str">
        <f t="shared" si="5"/>
        <v/>
      </c>
      <c r="M73" s="423" t="str">
        <f t="shared" si="6"/>
        <v/>
      </c>
    </row>
    <row r="74" spans="1:13" s="24" customFormat="1" ht="17.25">
      <c r="A74" s="313">
        <v>1</v>
      </c>
      <c r="B74" s="191" t="s">
        <v>87</v>
      </c>
      <c r="C74" s="361">
        <f>SUM(C75:C80)</f>
        <v>500</v>
      </c>
      <c r="D74" s="361">
        <f>SUM(D75:D80)</f>
        <v>500</v>
      </c>
      <c r="E74" s="361">
        <f>SUM(E75:E80)</f>
        <v>500</v>
      </c>
      <c r="F74" s="354">
        <f>SUM(F75:F80)</f>
        <v>500</v>
      </c>
      <c r="G74" s="188"/>
      <c r="H74" s="36"/>
      <c r="I74" s="29"/>
      <c r="J74" s="29"/>
      <c r="K74" s="423" t="str">
        <f t="shared" si="4"/>
        <v/>
      </c>
      <c r="L74" s="423" t="str">
        <f t="shared" si="5"/>
        <v/>
      </c>
      <c r="M74" s="423" t="str">
        <f t="shared" si="6"/>
        <v/>
      </c>
    </row>
    <row r="75" spans="1:13" s="325" customFormat="1" ht="16.5" customHeight="1">
      <c r="A75" s="360">
        <f t="shared" ref="A75:A80" si="20">+A74+0.1</f>
        <v>1.1000000000000001</v>
      </c>
      <c r="B75" s="319" t="s">
        <v>84</v>
      </c>
      <c r="C75" s="320">
        <v>150</v>
      </c>
      <c r="D75" s="320">
        <v>150</v>
      </c>
      <c r="E75" s="320">
        <v>150</v>
      </c>
      <c r="F75" s="321">
        <v>150</v>
      </c>
      <c r="G75" s="322"/>
      <c r="H75" s="323"/>
      <c r="I75" s="324"/>
      <c r="J75" s="324"/>
      <c r="K75" s="423" t="str">
        <f t="shared" si="4"/>
        <v/>
      </c>
      <c r="L75" s="423" t="str">
        <f t="shared" si="5"/>
        <v/>
      </c>
      <c r="M75" s="423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23" t="str">
        <f t="shared" si="4"/>
        <v/>
      </c>
      <c r="L76" s="423" t="str">
        <f t="shared" si="5"/>
        <v/>
      </c>
      <c r="M76" s="423" t="str">
        <f t="shared" si="6"/>
        <v/>
      </c>
    </row>
    <row r="77" spans="1:13" s="325" customFormat="1" ht="16.5" customHeight="1">
      <c r="A77" s="360">
        <f t="shared" si="20"/>
        <v>1.2000000000000002</v>
      </c>
      <c r="B77" s="319" t="s">
        <v>86</v>
      </c>
      <c r="C77" s="320">
        <v>350</v>
      </c>
      <c r="D77" s="320">
        <v>350</v>
      </c>
      <c r="E77" s="320">
        <v>350</v>
      </c>
      <c r="F77" s="321">
        <v>350</v>
      </c>
      <c r="G77" s="322"/>
      <c r="H77" s="323"/>
      <c r="I77" s="324"/>
      <c r="J77" s="324"/>
      <c r="K77" s="423" t="str">
        <f t="shared" si="4"/>
        <v/>
      </c>
      <c r="L77" s="423" t="str">
        <f t="shared" si="5"/>
        <v/>
      </c>
      <c r="M77" s="423" t="str">
        <f t="shared" si="6"/>
        <v/>
      </c>
    </row>
    <row r="78" spans="1:13" s="325" customFormat="1" ht="16.5" hidden="1" customHeight="1">
      <c r="A78" s="318">
        <f t="shared" si="20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23" t="str">
        <f t="shared" ref="K78:K87" si="21">IF((D78-C78)&lt;0, ("սխալ"),"")</f>
        <v/>
      </c>
      <c r="L78" s="423" t="str">
        <f t="shared" ref="L78:L88" si="22">IF((E78-D78)&lt;0, ("սխալ"),"")</f>
        <v/>
      </c>
      <c r="M78" s="423" t="str">
        <f t="shared" ref="M78:M88" si="23">IF((F78-E78)&lt;0, ("սխալ"),"")</f>
        <v/>
      </c>
    </row>
    <row r="79" spans="1:13" s="325" customFormat="1" ht="16.5" hidden="1" customHeight="1">
      <c r="A79" s="318">
        <f t="shared" si="20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23" t="str">
        <f t="shared" si="21"/>
        <v/>
      </c>
      <c r="L79" s="423" t="str">
        <f t="shared" si="22"/>
        <v/>
      </c>
      <c r="M79" s="423" t="str">
        <f t="shared" si="23"/>
        <v/>
      </c>
    </row>
    <row r="80" spans="1:13" s="24" customFormat="1" ht="17.25" hidden="1">
      <c r="A80" s="359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3" t="str">
        <f t="shared" si="21"/>
        <v/>
      </c>
      <c r="L80" s="423" t="str">
        <f t="shared" si="22"/>
        <v/>
      </c>
      <c r="M80" s="423" t="str">
        <f t="shared" si="23"/>
        <v/>
      </c>
    </row>
    <row r="81" spans="1:13" s="24" customFormat="1" ht="34.5" hidden="1">
      <c r="A81" s="313">
        <v>2</v>
      </c>
      <c r="B81" s="191" t="s">
        <v>88</v>
      </c>
      <c r="C81" s="361">
        <f t="shared" ref="C81:E81" si="24">SUM(C82:C84)</f>
        <v>0</v>
      </c>
      <c r="D81" s="361">
        <f t="shared" si="24"/>
        <v>0</v>
      </c>
      <c r="E81" s="361">
        <f t="shared" si="24"/>
        <v>0</v>
      </c>
      <c r="F81" s="354">
        <f>SUM(F82:F84)</f>
        <v>0</v>
      </c>
      <c r="G81" s="188"/>
      <c r="H81" s="36"/>
      <c r="I81" s="29"/>
      <c r="J81" s="29"/>
      <c r="K81" s="423" t="str">
        <f t="shared" si="21"/>
        <v/>
      </c>
      <c r="L81" s="423" t="str">
        <f t="shared" si="22"/>
        <v/>
      </c>
      <c r="M81" s="423" t="str">
        <f t="shared" si="23"/>
        <v/>
      </c>
    </row>
    <row r="82" spans="1:13" s="325" customFormat="1" ht="16.5" hidden="1" customHeight="1">
      <c r="A82" s="360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3" t="str">
        <f t="shared" si="21"/>
        <v/>
      </c>
      <c r="L82" s="423" t="str">
        <f t="shared" si="22"/>
        <v/>
      </c>
      <c r="M82" s="423" t="str">
        <f t="shared" si="23"/>
        <v/>
      </c>
    </row>
    <row r="83" spans="1:13" s="325" customFormat="1" ht="16.5" hidden="1" customHeight="1">
      <c r="A83" s="360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3" t="str">
        <f t="shared" si="21"/>
        <v/>
      </c>
      <c r="L83" s="423" t="str">
        <f t="shared" si="22"/>
        <v/>
      </c>
      <c r="M83" s="423" t="str">
        <f t="shared" si="23"/>
        <v/>
      </c>
    </row>
    <row r="84" spans="1:13" s="325" customFormat="1" ht="16.5" hidden="1" customHeight="1">
      <c r="A84" s="360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3" t="str">
        <f t="shared" si="21"/>
        <v/>
      </c>
      <c r="L84" s="423" t="str">
        <f t="shared" si="22"/>
        <v/>
      </c>
      <c r="M84" s="423" t="str">
        <f t="shared" si="23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25">SUM(C86:C87)</f>
        <v>0</v>
      </c>
      <c r="D85" s="353">
        <f t="shared" si="25"/>
        <v>0</v>
      </c>
      <c r="E85" s="353">
        <f t="shared" si="25"/>
        <v>0</v>
      </c>
      <c r="F85" s="353">
        <f>SUM(F86:F87)</f>
        <v>0</v>
      </c>
      <c r="G85" s="342"/>
      <c r="H85" s="37"/>
      <c r="I85" s="30"/>
      <c r="J85" s="30"/>
      <c r="K85" s="423" t="str">
        <f t="shared" si="21"/>
        <v/>
      </c>
      <c r="L85" s="423" t="str">
        <f t="shared" si="22"/>
        <v/>
      </c>
      <c r="M85" s="423" t="str">
        <f t="shared" si="23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-1343.670000000001</v>
      </c>
      <c r="I86" s="30"/>
      <c r="J86" s="30"/>
      <c r="K86" s="423" t="str">
        <f t="shared" si="21"/>
        <v/>
      </c>
      <c r="L86" s="423" t="str">
        <f t="shared" si="22"/>
        <v/>
      </c>
      <c r="M86" s="423" t="str">
        <f t="shared" si="23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3" t="str">
        <f t="shared" si="21"/>
        <v/>
      </c>
      <c r="L87" s="423" t="str">
        <f t="shared" si="22"/>
        <v/>
      </c>
      <c r="M87" s="423" t="str">
        <f t="shared" si="23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85.199999999982538</v>
      </c>
      <c r="D88" s="353">
        <f>D12+D13-D30</f>
        <v>1996.9699999999866</v>
      </c>
      <c r="E88" s="353">
        <f>E12+E13-E30</f>
        <v>4413.3999999999869</v>
      </c>
      <c r="F88" s="353">
        <f>F12+F13-F30</f>
        <v>7803.9699999999866</v>
      </c>
      <c r="G88" s="342"/>
      <c r="H88" s="450" t="s">
        <v>189</v>
      </c>
      <c r="I88" s="450"/>
      <c r="J88" s="112"/>
      <c r="K88" s="423"/>
      <c r="L88" s="423" t="str">
        <f t="shared" si="22"/>
        <v/>
      </c>
      <c r="M88" s="423" t="str">
        <f t="shared" si="23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6" t="s">
        <v>2</v>
      </c>
      <c r="C90" s="347"/>
      <c r="D90" s="347"/>
      <c r="E90" s="451" t="s">
        <v>289</v>
      </c>
      <c r="F90" s="451"/>
      <c r="G90" s="186"/>
      <c r="H90" s="61"/>
      <c r="I90" s="14"/>
      <c r="J90" s="14"/>
      <c r="K90" s="146" t="e">
        <f>IF((H90-E90)&lt;0, (0),"")</f>
        <v>#VALUE!</v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Գոհար Եղիազարյան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210</v>
      </c>
      <c r="C95" s="448"/>
      <c r="D95" s="448"/>
      <c r="E95" s="448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1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  <mergeCell ref="E90:F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7" zoomScaleSheetLayoutView="100" workbookViewId="0">
      <selection activeCell="B56" sqref="B5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5" t="s">
        <v>53</v>
      </c>
      <c r="B1" s="455"/>
      <c r="C1" s="455"/>
      <c r="D1" s="455"/>
      <c r="E1" s="455"/>
      <c r="F1" s="455"/>
    </row>
    <row r="2" spans="1:9" s="7" customFormat="1" ht="20.25">
      <c r="A2" s="446" t="str">
        <f>+'Ekamut-caxs'!A7</f>
        <v xml:space="preserve">«Երևանի հ․7 մսուր-մանկապարտեզ» ՀՈԱԿ-ի </v>
      </c>
      <c r="B2" s="446"/>
      <c r="C2" s="446"/>
      <c r="D2" s="446"/>
      <c r="E2" s="446"/>
      <c r="F2" s="446"/>
      <c r="G2" s="4"/>
      <c r="H2" s="4"/>
    </row>
    <row r="3" spans="1:9" ht="41.25" customHeight="1">
      <c r="A3" s="458" t="s">
        <v>274</v>
      </c>
      <c r="B3" s="458"/>
      <c r="C3" s="458"/>
      <c r="D3" s="458"/>
      <c r="E3" s="458"/>
      <c r="F3" s="458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201</v>
      </c>
      <c r="D5" s="104" t="s">
        <v>202</v>
      </c>
      <c r="E5" s="380" t="s">
        <v>50</v>
      </c>
      <c r="F5" s="371" t="s">
        <v>203</v>
      </c>
      <c r="H5" s="165" t="s">
        <v>214</v>
      </c>
    </row>
    <row r="6" spans="1:9" s="7" customFormat="1" ht="17.25">
      <c r="A6" s="152" t="s">
        <v>7</v>
      </c>
      <c r="B6" s="381" t="s">
        <v>137</v>
      </c>
      <c r="C6" s="142">
        <f>SUM(C7:C8,C11,C14:C19,C22:C23)</f>
        <v>83797.400000000023</v>
      </c>
      <c r="D6" s="142">
        <f>SUM(D7:D8,D11,D14:D19,D22:D23)</f>
        <v>93092.95</v>
      </c>
      <c r="E6" s="142">
        <f t="shared" ref="E6:E64" si="0">D6-C6</f>
        <v>9295.5499999999738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7">
        <v>74365.600000000006</v>
      </c>
      <c r="D7" s="109">
        <f>+'Ekamut-caxs'!D11</f>
        <v>83333.2</v>
      </c>
      <c r="E7" s="109">
        <f t="shared" si="0"/>
        <v>8967.5999999999913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24</v>
      </c>
      <c r="D8" s="109">
        <f>SUM(D9:D10)</f>
        <v>48</v>
      </c>
      <c r="E8" s="109">
        <f t="shared" si="0"/>
        <v>24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24</v>
      </c>
      <c r="D9" s="390">
        <f>+'Ekamut-caxs'!D13</f>
        <v>48</v>
      </c>
      <c r="E9" s="395">
        <f t="shared" si="0"/>
        <v>24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786.3</v>
      </c>
      <c r="D11" s="109">
        <f>SUM(D12:D13)</f>
        <v>769.45</v>
      </c>
      <c r="E11" s="109">
        <f t="shared" si="0"/>
        <v>-16.849999999999909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426">
        <v>786.3</v>
      </c>
      <c r="D12" s="390">
        <f>+'Ekamut-caxs'!D16</f>
        <v>481.3</v>
      </c>
      <c r="E12" s="395">
        <f t="shared" si="0"/>
        <v>-304.99999999999994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/>
      <c r="D13" s="390">
        <f>+'Ekamut-caxs'!D17</f>
        <v>288.14999999999998</v>
      </c>
      <c r="E13" s="395">
        <f t="shared" si="0"/>
        <v>288.14999999999998</v>
      </c>
      <c r="F13" s="390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3529.1</v>
      </c>
      <c r="D14" s="109">
        <f>+'Ekamut-caxs'!D19</f>
        <v>3850</v>
      </c>
      <c r="E14" s="109">
        <f t="shared" si="0"/>
        <v>320.90000000000009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5086.3</v>
      </c>
      <c r="D19" s="110">
        <f>SUM(D20:D21)</f>
        <v>5086.3</v>
      </c>
      <c r="E19" s="109">
        <f t="shared" si="0"/>
        <v>0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5086.3</v>
      </c>
      <c r="D20" s="390">
        <f>+'Ekamut-caxs'!D25</f>
        <v>5086.3</v>
      </c>
      <c r="E20" s="395">
        <f t="shared" si="0"/>
        <v>0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6.1</v>
      </c>
      <c r="D23" s="109">
        <f>+'Ekamut-caxs'!D18</f>
        <v>6</v>
      </c>
      <c r="E23" s="109">
        <f>D23-C23</f>
        <v>-9.9999999999999645E-2</v>
      </c>
      <c r="F23" s="109"/>
      <c r="G23" s="32" t="s">
        <v>281</v>
      </c>
    </row>
    <row r="24" spans="1:7" s="7" customFormat="1" ht="17.25">
      <c r="A24" s="152" t="s">
        <v>11</v>
      </c>
      <c r="B24" s="381" t="s">
        <v>138</v>
      </c>
      <c r="C24" s="382">
        <f>SUM(C25,C28:C34,C38:C60,C62:C63)</f>
        <v>83797.400000000009</v>
      </c>
      <c r="D24" s="382">
        <f>SUM(D25,D28:D34,D38:D60,D62:D63)</f>
        <v>93092.98</v>
      </c>
      <c r="E24" s="142">
        <f t="shared" si="0"/>
        <v>9295.5799999999872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427">
        <v>58798.7</v>
      </c>
      <c r="D25" s="110">
        <f>+'Ekamut-caxs'!D32</f>
        <v>63173.599999999999</v>
      </c>
      <c r="E25" s="109">
        <f t="shared" si="0"/>
        <v>4374.9000000000015</v>
      </c>
      <c r="F25" s="105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426">
        <v>1947.1</v>
      </c>
      <c r="D26" s="390">
        <f>+'Ekamut-caxs'!D33</f>
        <v>1530</v>
      </c>
      <c r="E26" s="395">
        <f>D26-C26</f>
        <v>-417.09999999999991</v>
      </c>
      <c r="F26" s="390"/>
    </row>
    <row r="27" spans="1:7" s="396" customFormat="1" ht="17.25">
      <c r="A27" s="393">
        <v>1.2</v>
      </c>
      <c r="B27" s="394" t="s">
        <v>259</v>
      </c>
      <c r="C27" s="426">
        <v>3406.1</v>
      </c>
      <c r="D27" s="390">
        <f>+'Ekamut-caxs'!D34</f>
        <v>0</v>
      </c>
      <c r="E27" s="395">
        <f>D27-C27</f>
        <v>-3406.1</v>
      </c>
      <c r="F27" s="390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27">
        <v>14222</v>
      </c>
      <c r="D28" s="110">
        <f>+'Ekamut-caxs'!D35</f>
        <v>16644.079999999998</v>
      </c>
      <c r="E28" s="109">
        <f t="shared" si="0"/>
        <v>2422.0799999999981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27">
        <v>1166.4000000000001</v>
      </c>
      <c r="D29" s="110">
        <f>+'Ekamut-caxs'!D36</f>
        <v>1430.7</v>
      </c>
      <c r="E29" s="109">
        <f t="shared" si="0"/>
        <v>264.29999999999995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27">
        <v>1458</v>
      </c>
      <c r="D30" s="110">
        <f>+'Ekamut-caxs'!D37</f>
        <v>1302.8</v>
      </c>
      <c r="E30" s="109">
        <f t="shared" si="0"/>
        <v>-155.20000000000005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27">
        <v>224.6</v>
      </c>
      <c r="D31" s="110">
        <f>+'Ekamut-caxs'!D38</f>
        <v>222.7</v>
      </c>
      <c r="E31" s="109">
        <f t="shared" si="0"/>
        <v>-1.9000000000000057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27">
        <v>45.1</v>
      </c>
      <c r="D32" s="110">
        <f>+'Ekamut-caxs'!D39</f>
        <v>46</v>
      </c>
      <c r="E32" s="109">
        <f t="shared" si="0"/>
        <v>0.89999999999999858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8">
        <v>40</v>
      </c>
      <c r="D33" s="110">
        <f>+'Ekamut-caxs'!D40</f>
        <v>42</v>
      </c>
      <c r="E33" s="109">
        <f t="shared" si="0"/>
        <v>2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140</v>
      </c>
      <c r="D34" s="110">
        <f>SUM(D35:D37)</f>
        <v>154.6</v>
      </c>
      <c r="E34" s="109">
        <f t="shared" si="0"/>
        <v>14.599999999999994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10.4</v>
      </c>
      <c r="D36" s="390">
        <f>+'Ekamut-caxs'!D43</f>
        <v>25</v>
      </c>
      <c r="E36" s="395">
        <f t="shared" si="0"/>
        <v>14.6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72</v>
      </c>
      <c r="D37" s="390">
        <f>+'Ekamut-caxs'!D44</f>
        <v>72</v>
      </c>
      <c r="E37" s="395">
        <f t="shared" si="0"/>
        <v>0</v>
      </c>
      <c r="F37" s="390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5</v>
      </c>
      <c r="D38" s="110">
        <f>+'Ekamut-caxs'!D45</f>
        <v>20</v>
      </c>
      <c r="E38" s="109">
        <f t="shared" si="0"/>
        <v>15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427">
        <v>623.9</v>
      </c>
      <c r="D39" s="110">
        <f>+'Ekamut-caxs'!D46</f>
        <v>882</v>
      </c>
      <c r="E39" s="109">
        <f t="shared" si="0"/>
        <v>258.10000000000002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427">
        <v>151.80000000000001</v>
      </c>
      <c r="D40" s="110">
        <f>+'Ekamut-caxs'!D47</f>
        <v>167.39999999999998</v>
      </c>
      <c r="E40" s="109">
        <f t="shared" si="0"/>
        <v>15.599999999999966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427">
        <v>350.1</v>
      </c>
      <c r="D41" s="110">
        <f>+'Ekamut-caxs'!D48</f>
        <v>650</v>
      </c>
      <c r="E41" s="109">
        <f t="shared" si="0"/>
        <v>299.89999999999998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/>
      <c r="D42" s="110">
        <f>+'Ekamut-caxs'!D49</f>
        <v>200</v>
      </c>
      <c r="E42" s="109">
        <f t="shared" si="0"/>
        <v>200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427">
        <v>30</v>
      </c>
      <c r="D43" s="110">
        <f>+'Ekamut-caxs'!D50</f>
        <v>82</v>
      </c>
      <c r="E43" s="109">
        <f>D43-C43</f>
        <v>52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427">
        <v>110</v>
      </c>
      <c r="D44" s="110">
        <f>+'Ekamut-caxs'!D51</f>
        <v>150</v>
      </c>
      <c r="E44" s="109">
        <f t="shared" si="0"/>
        <v>40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427">
        <v>1009.4</v>
      </c>
      <c r="D45" s="110">
        <f>+'Ekamut-caxs'!D52</f>
        <v>850</v>
      </c>
      <c r="E45" s="109">
        <f t="shared" si="0"/>
        <v>-159.39999999999998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27">
        <v>86.1</v>
      </c>
      <c r="D46" s="110">
        <f>+'Ekamut-caxs'!D53</f>
        <v>86.1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125</v>
      </c>
      <c r="E49" s="109">
        <f t="shared" si="0"/>
        <v>125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20.5</v>
      </c>
      <c r="D50" s="110">
        <f>+'Ekamut-caxs'!D57</f>
        <v>70</v>
      </c>
      <c r="E50" s="109">
        <f t="shared" si="0"/>
        <v>49.5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117</v>
      </c>
      <c r="D51" s="110">
        <f>+'Ekamut-caxs'!D58</f>
        <v>117</v>
      </c>
      <c r="E51" s="109">
        <f t="shared" si="0"/>
        <v>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22.2</v>
      </c>
      <c r="D53" s="110">
        <f>+'Ekamut-caxs'!D60</f>
        <v>50</v>
      </c>
      <c r="E53" s="109">
        <f t="shared" si="4"/>
        <v>27.8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60</v>
      </c>
      <c r="D55" s="110">
        <f>+'Ekamut-caxs'!D62</f>
        <v>84</v>
      </c>
      <c r="E55" s="109">
        <f t="shared" si="4"/>
        <v>24</v>
      </c>
      <c r="F55" s="109"/>
    </row>
    <row r="56" spans="1:7" s="19" customFormat="1" ht="17.25">
      <c r="A56" s="21">
        <f t="shared" si="3"/>
        <v>27</v>
      </c>
      <c r="B56" s="432" t="s">
        <v>290</v>
      </c>
      <c r="C56" s="109"/>
      <c r="D56" s="110">
        <f>+'Ekamut-caxs'!D63</f>
        <v>20</v>
      </c>
      <c r="E56" s="109">
        <f t="shared" si="4"/>
        <v>20</v>
      </c>
      <c r="F56" s="109"/>
    </row>
    <row r="57" spans="1:7" s="19" customFormat="1" ht="17.25">
      <c r="A57" s="21">
        <f t="shared" si="3"/>
        <v>28</v>
      </c>
      <c r="B57" s="144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40</v>
      </c>
      <c r="E58" s="109">
        <f>D58-C58</f>
        <v>40</v>
      </c>
      <c r="F58" s="373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50</v>
      </c>
      <c r="E59" s="109">
        <f>D59-C59</f>
        <v>50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428">
        <v>5116.6000000000004</v>
      </c>
      <c r="D60" s="110">
        <f>+'Ekamut-caxs'!D67</f>
        <v>5116.6000000000004</v>
      </c>
      <c r="E60" s="109">
        <f t="shared" si="4"/>
        <v>0</v>
      </c>
      <c r="F60" s="109"/>
    </row>
    <row r="61" spans="1:7" s="396" customFormat="1" ht="17.25">
      <c r="A61" s="393">
        <f>+A60+0.1</f>
        <v>31.1</v>
      </c>
      <c r="B61" s="394" t="str">
        <f>+'Ekamut-caxs'!B68</f>
        <v>պայմանով (անհատույց) ստացված</v>
      </c>
      <c r="C61" s="426">
        <v>5086.3</v>
      </c>
      <c r="D61" s="390">
        <f>+'Ekamut-caxs'!D68</f>
        <v>5086.3</v>
      </c>
      <c r="E61" s="395">
        <f t="shared" si="4"/>
        <v>0</v>
      </c>
      <c r="F61" s="390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1313.4</v>
      </c>
      <c r="E63" s="109">
        <f t="shared" si="4"/>
        <v>1313.4</v>
      </c>
      <c r="F63" s="109"/>
    </row>
    <row r="64" spans="1:7" s="12" customFormat="1" ht="17.25">
      <c r="A64" s="383"/>
      <c r="B64" s="384" t="s">
        <v>78</v>
      </c>
      <c r="C64" s="142">
        <f>C6-C24</f>
        <v>0</v>
      </c>
      <c r="D64" s="142">
        <f>D6-D24</f>
        <v>-2.9999999998835847E-2</v>
      </c>
      <c r="E64" s="142">
        <f t="shared" si="0"/>
        <v>-2.9999999998835847E-2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</v>
      </c>
      <c r="C66" s="46"/>
      <c r="D66" s="451" t="s">
        <v>289</v>
      </c>
      <c r="E66" s="451"/>
      <c r="F66" s="45"/>
    </row>
    <row r="67" spans="1:6" ht="9.75" customHeight="1">
      <c r="B67" s="386"/>
      <c r="C67" s="67"/>
      <c r="D67" s="456" t="s">
        <v>5</v>
      </c>
      <c r="E67" s="456"/>
      <c r="F67" s="387"/>
    </row>
    <row r="68" spans="1:6" ht="24.75" customHeight="1">
      <c r="B68" s="385" t="s">
        <v>6</v>
      </c>
      <c r="C68" s="46"/>
      <c r="D68" s="457" t="str">
        <f>+'Ekamut-caxs'!D75</f>
        <v>Գոհար Եղիազարյան</v>
      </c>
      <c r="E68" s="457"/>
      <c r="F68" s="45"/>
    </row>
    <row r="69" spans="1:6" ht="11.25" customHeight="1">
      <c r="B69" s="65"/>
      <c r="C69" s="67"/>
      <c r="D69" s="456" t="s">
        <v>5</v>
      </c>
      <c r="E69" s="456"/>
      <c r="F69" s="387"/>
    </row>
    <row r="70" spans="1:6">
      <c r="B70" s="38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7"/>
  <sheetViews>
    <sheetView view="pageBreakPreview" zoomScaleSheetLayoutView="100" workbookViewId="0">
      <selection activeCell="B56" sqref="B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4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5" t="s">
        <v>79</v>
      </c>
      <c r="B1" s="455"/>
      <c r="C1" s="455"/>
      <c r="D1" s="455"/>
      <c r="E1" s="455"/>
      <c r="F1" s="455"/>
    </row>
    <row r="2" spans="1:20" s="7" customFormat="1" ht="20.25">
      <c r="A2" s="446" t="str">
        <f>+'Ekamut-caxs'!A7</f>
        <v xml:space="preserve">«Երևանի հ․7 մսուր-մանկապարտեզ» ՀՈԱԿ-ի </v>
      </c>
      <c r="B2" s="446"/>
      <c r="C2" s="446"/>
      <c r="D2" s="446"/>
      <c r="E2" s="446"/>
      <c r="F2" s="44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8" t="s">
        <v>275</v>
      </c>
      <c r="B3" s="458"/>
      <c r="C3" s="458"/>
      <c r="D3" s="458"/>
      <c r="E3" s="458"/>
      <c r="F3" s="458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201</v>
      </c>
      <c r="D5" s="104" t="s">
        <v>202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1328.7</v>
      </c>
      <c r="D6" s="353">
        <f>+C81</f>
        <v>6702.9999999999854</v>
      </c>
      <c r="E6" s="106">
        <f t="shared" ref="E6:E67" si="0">D6-C6</f>
        <v>5374.2999999999856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v>84577.4</v>
      </c>
      <c r="D7" s="106">
        <f>SUM(D8:D9,D12,D16:D23)</f>
        <v>88500.65</v>
      </c>
      <c r="E7" s="106">
        <f>D7-C7</f>
        <v>3923.25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9">
        <v>79838</v>
      </c>
      <c r="D8" s="108">
        <f>+'Dramakan hosqer'!F14</f>
        <v>83333.2</v>
      </c>
      <c r="E8" s="108">
        <f>D8-C8</f>
        <v>3495.1999999999971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24</v>
      </c>
      <c r="D9" s="108">
        <f>SUM(D10:D11)</f>
        <v>48</v>
      </c>
      <c r="E9" s="108">
        <f t="shared" ref="E9:E15" si="1">D9-C9</f>
        <v>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24</v>
      </c>
      <c r="D10" s="321">
        <f>+'Dramakan hosqer'!F16</f>
        <v>48</v>
      </c>
      <c r="E10" s="389">
        <f t="shared" si="1"/>
        <v>24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1186.3</v>
      </c>
      <c r="D12" s="108">
        <f>SUM(D13:D15)</f>
        <v>1269.45</v>
      </c>
      <c r="E12" s="108">
        <f t="shared" si="1"/>
        <v>83.150000000000091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786.3</v>
      </c>
      <c r="D13" s="321">
        <f>+'Dramakan hosqer'!F19</f>
        <v>481.3</v>
      </c>
      <c r="E13" s="389">
        <f t="shared" si="1"/>
        <v>-304.99999999999994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288.14999999999998</v>
      </c>
      <c r="E14" s="389">
        <f t="shared" si="1"/>
        <v>288.14999999999998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400</v>
      </c>
      <c r="D15" s="321">
        <f>+'Dramakan hosqer'!F21</f>
        <v>500</v>
      </c>
      <c r="E15" s="389">
        <f t="shared" si="1"/>
        <v>100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9">
        <v>3529.1</v>
      </c>
      <c r="D16" s="108">
        <f>+'Dramakan hosqer'!F22</f>
        <v>3850</v>
      </c>
      <c r="E16" s="108">
        <f t="shared" si="0"/>
        <v>320.90000000000009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+C25+C66+C78</f>
        <v>79203.100000000006</v>
      </c>
      <c r="D24" s="106">
        <f>+D25+D66+D78</f>
        <v>87399.679999999993</v>
      </c>
      <c r="E24" s="106">
        <f t="shared" si="0"/>
        <v>8196.5799999999872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SUM(C26,C29:C35,C39:C60,C64:C65)</f>
        <v>78922.3</v>
      </c>
      <c r="D25" s="106">
        <f>SUM(D26,D29:D35,D39:D60,D64:D65)</f>
        <v>86899.68</v>
      </c>
      <c r="E25" s="106">
        <f t="shared" si="0"/>
        <v>7977.3799999999901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429">
        <v>58798.8</v>
      </c>
      <c r="D26" s="108">
        <f>+'Dramakan hosqer'!F32</f>
        <v>63173.599999999999</v>
      </c>
      <c r="E26" s="108">
        <f t="shared" si="0"/>
        <v>4374.7999999999956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426">
        <v>1947.1</v>
      </c>
      <c r="D27" s="321">
        <f>+'Dramakan hosqer'!F33</f>
        <v>1530</v>
      </c>
      <c r="E27" s="389">
        <f t="shared" si="0"/>
        <v>-417.09999999999991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262</v>
      </c>
      <c r="C28" s="426">
        <v>3406.1</v>
      </c>
      <c r="D28" s="321">
        <f>+'Dramakan hosqer'!F34</f>
        <v>0</v>
      </c>
      <c r="E28" s="389">
        <f t="shared" si="0"/>
        <v>-3406.1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29">
        <v>14427.5</v>
      </c>
      <c r="D29" s="108">
        <f>+'Dramakan hosqer'!F35</f>
        <v>16644.079999999998</v>
      </c>
      <c r="E29" s="108">
        <f t="shared" si="0"/>
        <v>2216.5799999999981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29">
        <v>1200.4000000000001</v>
      </c>
      <c r="D30" s="108">
        <f>+'Dramakan hosqer'!F36</f>
        <v>1430.7</v>
      </c>
      <c r="E30" s="108">
        <f t="shared" si="0"/>
        <v>230.29999999999995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29">
        <v>1257.0999999999999</v>
      </c>
      <c r="D31" s="108">
        <f>+'Dramakan hosqer'!F37</f>
        <v>1302.8</v>
      </c>
      <c r="E31" s="108">
        <f t="shared" si="0"/>
        <v>45.700000000000045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29">
        <v>216.5</v>
      </c>
      <c r="D32" s="108">
        <f>+'Dramakan hosqer'!F38</f>
        <v>216.7</v>
      </c>
      <c r="E32" s="108">
        <f t="shared" si="0"/>
        <v>0.19999999999998863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29">
        <v>45</v>
      </c>
      <c r="D33" s="108">
        <f>+'Dramakan hosqer'!F39</f>
        <v>46</v>
      </c>
      <c r="E33" s="108">
        <f t="shared" si="0"/>
        <v>1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29">
        <v>39.9</v>
      </c>
      <c r="D34" s="108">
        <f>+'Dramakan hosqer'!F40</f>
        <v>42</v>
      </c>
      <c r="E34" s="108">
        <f t="shared" si="0"/>
        <v>2.1000000000000014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140.30000000000001</v>
      </c>
      <c r="D35" s="108">
        <f>SUM(D36:D38)</f>
        <v>154.6</v>
      </c>
      <c r="E35" s="108">
        <f t="shared" si="0"/>
        <v>14.299999999999983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10.7</v>
      </c>
      <c r="D37" s="321">
        <f>+'Dramakan hosqer'!F43</f>
        <v>25</v>
      </c>
      <c r="E37" s="389">
        <f t="shared" si="0"/>
        <v>14.3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72</v>
      </c>
      <c r="D38" s="321">
        <f>+'Dramakan hosqer'!F44</f>
        <v>72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5</v>
      </c>
      <c r="D39" s="108">
        <f>+'Dramakan hosqer'!F45</f>
        <v>20</v>
      </c>
      <c r="E39" s="108">
        <f t="shared" si="0"/>
        <v>15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29">
        <v>833</v>
      </c>
      <c r="D40" s="108">
        <f>+'Dramakan hosqer'!F46</f>
        <v>882</v>
      </c>
      <c r="E40" s="108">
        <f t="shared" si="0"/>
        <v>49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4" t="str">
        <f>+'Dramakan hosqer'!B47</f>
        <v>Գրասենյակային ապրանքների գծով</v>
      </c>
      <c r="C41" s="429">
        <v>151.80000000000001</v>
      </c>
      <c r="D41" s="108">
        <f>+'Dramakan hosqer'!F47</f>
        <v>167.39999999999998</v>
      </c>
      <c r="E41" s="108">
        <f t="shared" si="0"/>
        <v>15.599999999999966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29">
        <v>350.1</v>
      </c>
      <c r="D42" s="108">
        <f>+'Dramakan hosqer'!F48</f>
        <v>650</v>
      </c>
      <c r="E42" s="108">
        <f t="shared" si="0"/>
        <v>299.89999999999998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/>
      <c r="D43" s="108">
        <f>+'Dramakan hosqer'!F49</f>
        <v>200</v>
      </c>
      <c r="E43" s="108">
        <f t="shared" si="0"/>
        <v>200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29">
        <v>30</v>
      </c>
      <c r="D44" s="108">
        <f>+'Dramakan hosqer'!F50</f>
        <v>82</v>
      </c>
      <c r="E44" s="108">
        <f t="shared" si="0"/>
        <v>52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29">
        <v>110</v>
      </c>
      <c r="D45" s="108">
        <f>+'Dramakan hosqer'!F51</f>
        <v>150</v>
      </c>
      <c r="E45" s="108">
        <f t="shared" si="0"/>
        <v>40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29">
        <v>1009.4</v>
      </c>
      <c r="D46" s="108">
        <f>+'Dramakan hosqer'!F52</f>
        <v>850</v>
      </c>
      <c r="E46" s="108">
        <f t="shared" si="0"/>
        <v>-159.39999999999998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29">
        <v>86.1</v>
      </c>
      <c r="D47" s="108">
        <f>+'Dramakan hosqer'!F53</f>
        <v>86.1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125</v>
      </c>
      <c r="E50" s="108">
        <f t="shared" si="0"/>
        <v>125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20.5</v>
      </c>
      <c r="D51" s="108">
        <f>+'Dramakan hosqer'!F57</f>
        <v>70</v>
      </c>
      <c r="E51" s="108">
        <f t="shared" si="0"/>
        <v>49.5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117</v>
      </c>
      <c r="D52" s="108">
        <f>+'Dramakan hosqer'!F58</f>
        <v>117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22.2</v>
      </c>
      <c r="D54" s="108">
        <f>+'Dramakan hosqer'!F60</f>
        <v>50</v>
      </c>
      <c r="E54" s="108">
        <f t="shared" si="0"/>
        <v>27.8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60</v>
      </c>
      <c r="D56" s="108">
        <f>+'Dramakan hosqer'!F62</f>
        <v>84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432" t="s">
        <v>290</v>
      </c>
      <c r="C57" s="108"/>
      <c r="D57" s="108">
        <f>+'Dramakan hosqer'!F63</f>
        <v>20</v>
      </c>
      <c r="E57" s="108">
        <f t="shared" si="0"/>
        <v>20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23</v>
      </c>
      <c r="B58" s="144" t="str">
        <f>+'Dramakan hosqer'!B65</f>
        <v>Դուրսգրվող գույքի վերագնահատման գծով</v>
      </c>
      <c r="C58" s="108"/>
      <c r="D58" s="108">
        <f>+'Dramakan hosqer'!F65</f>
        <v>40</v>
      </c>
      <c r="E58" s="108">
        <f>D58-C58</f>
        <v>40</v>
      </c>
      <c r="F58" s="373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24</v>
      </c>
      <c r="B59" s="144" t="str">
        <f>+'Dramakan hosqer'!B66</f>
        <v>Կրակմարիչների լիցքավորում</v>
      </c>
      <c r="C59" s="108"/>
      <c r="D59" s="108">
        <f>+'Dramakan hosqer'!F66</f>
        <v>50</v>
      </c>
      <c r="E59" s="108">
        <f>D59-C59</f>
        <v>50</v>
      </c>
      <c r="F59" s="108"/>
      <c r="G59" s="32" t="s">
        <v>280</v>
      </c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25</v>
      </c>
      <c r="B60" s="144" t="str">
        <f>+'Dramakan hosqer'!B67</f>
        <v>Հարկային պարտավորությունների գծով, այդ թվում՝</v>
      </c>
      <c r="C60" s="108">
        <f>SUM(C61:C63)</f>
        <v>0</v>
      </c>
      <c r="D60" s="108">
        <f>SUM(D61:D63)</f>
        <v>0</v>
      </c>
      <c r="E60" s="108">
        <f>D60-C60</f>
        <v>0</v>
      </c>
      <c r="F60" s="108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327" customFormat="1" ht="17.25" hidden="1">
      <c r="A61" s="318">
        <v>31.1</v>
      </c>
      <c r="B61" s="319" t="str">
        <f>+'Dramakan hosqer'!B68</f>
        <v>շահութահարկի գծով</v>
      </c>
      <c r="C61" s="321"/>
      <c r="D61" s="321">
        <f>+'Dramakan hosqer'!F68</f>
        <v>0</v>
      </c>
      <c r="E61" s="389">
        <f>D61-C61</f>
        <v>0</v>
      </c>
      <c r="F61" s="390"/>
      <c r="G61" s="391"/>
      <c r="H61" s="326"/>
      <c r="I61" s="326"/>
      <c r="J61" s="326"/>
      <c r="K61" s="326"/>
      <c r="L61" s="326"/>
      <c r="M61" s="326"/>
      <c r="N61" s="392"/>
      <c r="O61" s="392"/>
      <c r="P61" s="392"/>
      <c r="Q61" s="392"/>
      <c r="R61" s="392"/>
      <c r="S61" s="392"/>
      <c r="T61" s="392"/>
    </row>
    <row r="62" spans="1:20" s="327" customFormat="1" ht="17.25" hidden="1">
      <c r="A62" s="318">
        <v>31.2</v>
      </c>
      <c r="B62" s="319" t="str">
        <f>+'Dramakan hosqer'!B69</f>
        <v>ԱԱՀ-ի գծով</v>
      </c>
      <c r="C62" s="321"/>
      <c r="D62" s="321">
        <f>+'Dramakan hosqer'!F69</f>
        <v>0</v>
      </c>
      <c r="E62" s="389">
        <f t="shared" si="0"/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25.1</v>
      </c>
      <c r="B63" s="319" t="str">
        <f>+'Dramakan hosqer'!B70</f>
        <v xml:space="preserve">չփոխհատուցվող հարկերի գծով </v>
      </c>
      <c r="C63" s="321"/>
      <c r="D63" s="321">
        <f>+'Dramakan hosqer'!F70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19" customFormat="1" ht="17.25">
      <c r="A64" s="23">
        <f>+A60+1</f>
        <v>26</v>
      </c>
      <c r="B64" s="144" t="str">
        <f>+'Dramakan hosqer'!B71</f>
        <v>Կրեդիտորական պարտքի մարման գծով</v>
      </c>
      <c r="C64" s="108">
        <v>1.7</v>
      </c>
      <c r="D64" s="108">
        <f>+'Dramakan hosqer'!F71</f>
        <v>242.69999999999982</v>
      </c>
      <c r="E64" s="108">
        <f t="shared" si="0"/>
        <v>240.99999999999983</v>
      </c>
      <c r="F64" s="108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17.25" hidden="1">
      <c r="A65" s="23">
        <f>+A64+1</f>
        <v>27</v>
      </c>
      <c r="B65" s="144" t="str">
        <f>+'Dramakan hosqer'!B72</f>
        <v>Այլ արտահոսքերի գծով</v>
      </c>
      <c r="C65" s="108"/>
      <c r="D65" s="108">
        <f>+'Dramakan hosqer'!F72</f>
        <v>0</v>
      </c>
      <c r="E65" s="108">
        <f t="shared" si="0"/>
        <v>0</v>
      </c>
      <c r="F65" s="108"/>
      <c r="G65" s="32" t="s">
        <v>197</v>
      </c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59" t="s">
        <v>55</v>
      </c>
      <c r="B66" s="340" t="s">
        <v>58</v>
      </c>
      <c r="C66" s="106">
        <f>+C67+C74</f>
        <v>280.8</v>
      </c>
      <c r="D66" s="106">
        <f>+D67+D74</f>
        <v>500</v>
      </c>
      <c r="E66" s="106">
        <f t="shared" si="0"/>
        <v>219.2</v>
      </c>
      <c r="F66" s="106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v>1</v>
      </c>
      <c r="B67" s="374" t="str">
        <f>+'Dramakan hosqer'!B74</f>
        <v>Հիմնական միջոցների ձեռքբերում, այդ թվում՝</v>
      </c>
      <c r="C67" s="108">
        <f>SUM(C68:C73)</f>
        <v>280.8</v>
      </c>
      <c r="D67" s="108">
        <f>SUM(D68:D73)</f>
        <v>500</v>
      </c>
      <c r="E67" s="108">
        <f t="shared" si="0"/>
        <v>219.2</v>
      </c>
      <c r="F67" s="108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327" customFormat="1" ht="17.25">
      <c r="A68" s="318">
        <v>1.1000000000000001</v>
      </c>
      <c r="B68" s="319" t="str">
        <f>+'Dramakan hosqer'!B75</f>
        <v>գրասենյակային և տնտեսական գույք</v>
      </c>
      <c r="C68" s="321"/>
      <c r="D68" s="321">
        <f>+'Dramakan hosqer'!F75</f>
        <v>150</v>
      </c>
      <c r="E68" s="389">
        <f t="shared" ref="E68:E81" si="5">D68-C68</f>
        <v>150</v>
      </c>
      <c r="F68" s="390"/>
      <c r="G68" s="391"/>
      <c r="H68" s="326"/>
      <c r="I68" s="326"/>
      <c r="J68" s="326"/>
      <c r="K68" s="326"/>
      <c r="L68" s="326"/>
      <c r="M68" s="326"/>
      <c r="N68" s="392"/>
      <c r="O68" s="392"/>
      <c r="P68" s="392"/>
      <c r="Q68" s="392"/>
      <c r="R68" s="392"/>
      <c r="S68" s="392"/>
      <c r="T68" s="392"/>
    </row>
    <row r="69" spans="1:20" s="327" customFormat="1" ht="17.25">
      <c r="A69" s="318">
        <v>1.1000000000000001</v>
      </c>
      <c r="B69" s="319" t="str">
        <f>+'Dramakan hosqer'!B76</f>
        <v>համակարգչային սարքավորումներ / տեխնիկա</v>
      </c>
      <c r="C69" s="321">
        <v>280.8</v>
      </c>
      <c r="D69" s="321">
        <f>+'Dramakan hosqer'!F76</f>
        <v>0</v>
      </c>
      <c r="E69" s="389">
        <f>D69-C69</f>
        <v>-280.8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1.3</v>
      </c>
      <c r="B70" s="319" t="str">
        <f>+'Dramakan hosqer'!B77</f>
        <v>մեքենաներ և սարքավորումներ</v>
      </c>
      <c r="C70" s="321"/>
      <c r="D70" s="321">
        <f>+'Dramakan hosqer'!F77</f>
        <v>350</v>
      </c>
      <c r="E70" s="389">
        <f t="shared" si="5"/>
        <v>350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 hidden="1">
      <c r="A71" s="318">
        <v>1.4</v>
      </c>
      <c r="B71" s="319" t="str">
        <f>+'Dramakan hosqer'!B78</f>
        <v>սպորտային գույք</v>
      </c>
      <c r="C71" s="321"/>
      <c r="D71" s="321">
        <f>+'Dramakan hosqer'!F78</f>
        <v>0</v>
      </c>
      <c r="E71" s="389">
        <f t="shared" si="5"/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1.5</v>
      </c>
      <c r="B72" s="319" t="str">
        <f>+'Dramakan hosqer'!B79</f>
        <v>գրականություն</v>
      </c>
      <c r="C72" s="321"/>
      <c r="D72" s="321">
        <f>+'Dramakan hosqer'!F79</f>
        <v>0</v>
      </c>
      <c r="E72" s="389">
        <f>D72-C72</f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1.6</v>
      </c>
      <c r="B73" s="319">
        <f>+'Dramakan hosqer'!B80</f>
        <v>0</v>
      </c>
      <c r="C73" s="321"/>
      <c r="D73" s="321">
        <f>+'Dramakan hosqer'!F80</f>
        <v>0</v>
      </c>
      <c r="E73" s="389">
        <f>D73-C73</f>
        <v>0</v>
      </c>
      <c r="F73" s="390"/>
      <c r="G73" s="32" t="s">
        <v>280</v>
      </c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19" customFormat="1" ht="34.5" hidden="1">
      <c r="A74" s="23">
        <v>2</v>
      </c>
      <c r="B74" s="374" t="str">
        <f>+'Dramakan hosqer'!B81</f>
        <v>Հիմնական միջոցների հիմնական վերանորոգում, 
այդ թվում՝</v>
      </c>
      <c r="C74" s="108">
        <f>SUM(C75:C77)</f>
        <v>0</v>
      </c>
      <c r="D74" s="108">
        <f>SUM(D75:D77)</f>
        <v>0</v>
      </c>
      <c r="E74" s="108">
        <f>D74-C74</f>
        <v>0</v>
      </c>
      <c r="F74" s="108"/>
      <c r="G74" s="32"/>
      <c r="H74" s="42"/>
      <c r="I74" s="42"/>
      <c r="J74" s="42"/>
      <c r="K74" s="42"/>
      <c r="L74" s="42"/>
      <c r="M74" s="42"/>
      <c r="N74" s="49"/>
      <c r="O74" s="49"/>
      <c r="P74" s="49"/>
      <c r="Q74" s="49"/>
      <c r="R74" s="49"/>
      <c r="S74" s="49"/>
      <c r="T74" s="49"/>
    </row>
    <row r="75" spans="1:20" s="327" customFormat="1" ht="17.25" hidden="1">
      <c r="A75" s="318">
        <v>2.1</v>
      </c>
      <c r="B75" s="319" t="str">
        <f>+'Dramakan hosqer'!B82</f>
        <v>ամրացված գույքի (շենք)</v>
      </c>
      <c r="C75" s="321"/>
      <c r="D75" s="321">
        <f>+'Dramakan hosqer'!F82</f>
        <v>0</v>
      </c>
      <c r="E75" s="389">
        <f t="shared" si="5"/>
        <v>0</v>
      </c>
      <c r="F75" s="390"/>
      <c r="G75" s="391"/>
      <c r="H75" s="326"/>
      <c r="I75" s="326"/>
      <c r="J75" s="326"/>
      <c r="K75" s="326"/>
      <c r="L75" s="326"/>
      <c r="M75" s="326"/>
      <c r="N75" s="392"/>
      <c r="O75" s="392"/>
      <c r="P75" s="392"/>
      <c r="Q75" s="392"/>
      <c r="R75" s="392"/>
      <c r="S75" s="392"/>
      <c r="T75" s="392"/>
    </row>
    <row r="76" spans="1:20" s="327" customFormat="1" ht="17.25" hidden="1">
      <c r="A76" s="318">
        <v>2.2000000000000002</v>
      </c>
      <c r="B76" s="319" t="str">
        <f>+'Dramakan hosqer'!B83</f>
        <v>հիմնական միջոցի</v>
      </c>
      <c r="C76" s="321"/>
      <c r="D76" s="321">
        <f>+'Dramakan hosqer'!F83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2.2999999999999998</v>
      </c>
      <c r="B77" s="319" t="str">
        <f>+'Dramakan hosqer'!B84</f>
        <v>նախագծանախահաշվային փաստաթղթերի գծով</v>
      </c>
      <c r="C77" s="321"/>
      <c r="D77" s="321">
        <f>+'Dramakan hosqer'!F84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19" customFormat="1" ht="34.5" hidden="1">
      <c r="A78" s="59" t="s">
        <v>56</v>
      </c>
      <c r="B78" s="340" t="s">
        <v>143</v>
      </c>
      <c r="C78" s="106">
        <f>SUM(C79:C80)</f>
        <v>0</v>
      </c>
      <c r="D78" s="106">
        <f>SUM(D79:D80)</f>
        <v>0</v>
      </c>
      <c r="E78" s="106">
        <f t="shared" si="5"/>
        <v>0</v>
      </c>
      <c r="F78" s="106"/>
      <c r="G78" s="32"/>
      <c r="H78" s="42"/>
      <c r="I78" s="42"/>
      <c r="J78" s="42"/>
      <c r="K78" s="42"/>
      <c r="L78" s="42"/>
      <c r="M78" s="42"/>
      <c r="N78" s="49"/>
      <c r="O78" s="49"/>
      <c r="P78" s="49"/>
      <c r="Q78" s="49"/>
      <c r="R78" s="49"/>
      <c r="S78" s="49"/>
      <c r="T78" s="49"/>
    </row>
    <row r="79" spans="1:20" s="19" customFormat="1" ht="17.25" hidden="1">
      <c r="A79" s="23">
        <v>1</v>
      </c>
      <c r="B79" s="144" t="str">
        <f>+'Dramakan hosqer'!B86</f>
        <v>Սննդի գծով</v>
      </c>
      <c r="C79" s="108"/>
      <c r="D79" s="108">
        <f>+'Dramakan hosqer'!F86</f>
        <v>0</v>
      </c>
      <c r="E79" s="108">
        <f>D79-C79</f>
        <v>0</v>
      </c>
      <c r="F79" s="108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58" customFormat="1" ht="17.25" hidden="1">
      <c r="A80" s="23">
        <v>2</v>
      </c>
      <c r="B80" s="144">
        <f>+'Dramakan hosqer'!B87</f>
        <v>0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31"/>
      <c r="I80" s="31"/>
      <c r="J80" s="31"/>
      <c r="K80" s="31"/>
      <c r="L80" s="31"/>
      <c r="M80" s="31"/>
      <c r="N80" s="28"/>
      <c r="O80" s="28"/>
      <c r="P80" s="28"/>
      <c r="Q80" s="28"/>
      <c r="R80" s="28"/>
      <c r="S80" s="28"/>
      <c r="T80" s="28"/>
    </row>
    <row r="81" spans="1:20" s="63" customFormat="1" ht="34.5">
      <c r="A81" s="339" t="s">
        <v>38</v>
      </c>
      <c r="B81" s="340" t="s">
        <v>39</v>
      </c>
      <c r="C81" s="106">
        <f>C6+C7-C24</f>
        <v>6702.9999999999854</v>
      </c>
      <c r="D81" s="106">
        <f>D6+D7-D24</f>
        <v>7803.9699999999866</v>
      </c>
      <c r="E81" s="106">
        <f t="shared" si="5"/>
        <v>1100.9700000000012</v>
      </c>
      <c r="F81" s="106"/>
      <c r="G81" s="55"/>
      <c r="H81" s="45"/>
      <c r="I81" s="45"/>
      <c r="J81" s="45"/>
      <c r="K81" s="45"/>
      <c r="L81" s="45"/>
      <c r="M81" s="45"/>
      <c r="N81" s="50"/>
      <c r="O81" s="50"/>
      <c r="P81" s="50"/>
      <c r="Q81" s="50"/>
      <c r="R81" s="50"/>
      <c r="S81" s="50"/>
      <c r="T81" s="50"/>
    </row>
    <row r="82" spans="1:20" s="7" customFormat="1" ht="46.5" customHeight="1">
      <c r="A82" s="6"/>
      <c r="B82" s="8"/>
      <c r="C82" s="6"/>
      <c r="D82" s="6"/>
      <c r="E82" s="6"/>
      <c r="F82" s="6"/>
      <c r="G82" s="53"/>
      <c r="H82" s="39"/>
      <c r="I82" s="39"/>
      <c r="J82" s="39"/>
      <c r="K82" s="39"/>
      <c r="L82" s="39"/>
      <c r="M82" s="39"/>
      <c r="N82" s="47"/>
      <c r="O82" s="47"/>
      <c r="P82" s="47"/>
      <c r="Q82" s="47"/>
      <c r="R82" s="47"/>
      <c r="S82" s="47"/>
      <c r="T82" s="47"/>
    </row>
    <row r="83" spans="1:20" s="7" customFormat="1" ht="25.5" customHeight="1">
      <c r="B83" s="346" t="s">
        <v>2</v>
      </c>
      <c r="C83" s="67"/>
      <c r="D83" s="451" t="s">
        <v>289</v>
      </c>
      <c r="E83" s="451"/>
      <c r="F83" s="45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ht="13.5" customHeight="1">
      <c r="A84" s="7"/>
      <c r="B84" s="66" t="s">
        <v>4</v>
      </c>
      <c r="C84" s="375"/>
      <c r="D84" s="459" t="s">
        <v>92</v>
      </c>
      <c r="E84" s="459"/>
      <c r="F84" s="41"/>
    </row>
    <row r="85" spans="1:20" ht="22.5" customHeight="1">
      <c r="B85" s="376" t="s">
        <v>6</v>
      </c>
      <c r="C85" s="67"/>
      <c r="D85" s="457" t="str">
        <f>+'Ekamut-caxs'!D75</f>
        <v>Գոհար Եղիազարյան</v>
      </c>
      <c r="E85" s="457"/>
      <c r="F85" s="45"/>
    </row>
    <row r="86" spans="1:20" ht="12" customHeight="1">
      <c r="B86" s="65"/>
      <c r="C86" s="67"/>
      <c r="D86" s="459" t="s">
        <v>92</v>
      </c>
      <c r="E86" s="459"/>
      <c r="F86" s="41"/>
    </row>
    <row r="87" spans="1:20">
      <c r="B87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B56" sqref="B5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0" t="s">
        <v>67</v>
      </c>
      <c r="B1" s="460"/>
      <c r="C1" s="460"/>
      <c r="D1" s="460"/>
      <c r="E1" s="46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1" t="str">
        <f>+'Ekamut-caxs'!A7:D7</f>
        <v xml:space="preserve">«Երևանի հ․7 մսուր-մանկապարտեզ» ՀՈԱԿ-ի </v>
      </c>
      <c r="B2" s="462"/>
      <c r="C2" s="462"/>
      <c r="D2" s="462"/>
      <c r="E2" s="46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3" t="s">
        <v>146</v>
      </c>
      <c r="B3" s="463"/>
      <c r="C3" s="463"/>
      <c r="D3" s="463"/>
      <c r="E3" s="46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4" t="s">
        <v>258</v>
      </c>
      <c r="B4" s="464"/>
      <c r="C4" s="464"/>
      <c r="D4" s="464"/>
      <c r="E4" s="46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5" t="s">
        <v>151</v>
      </c>
      <c r="B7" s="466"/>
      <c r="C7" s="46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0.8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0.2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>
        <v>0.6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0.8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5" t="s">
        <v>176</v>
      </c>
      <c r="B35" s="466"/>
      <c r="C35" s="46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30">
        <v>120.8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30">
        <v>0.7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30">
        <v>2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6801</v>
      </c>
      <c r="E54" s="11"/>
      <c r="F54" s="114">
        <f>SUM(D36:D53)</f>
        <v>123.5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183</v>
      </c>
      <c r="D55" s="431">
        <v>6681.8</v>
      </c>
      <c r="E55" s="11"/>
    </row>
    <row r="56" spans="1:22">
      <c r="A56" s="79">
        <v>1.2</v>
      </c>
      <c r="B56" s="92"/>
      <c r="C56" s="79" t="s">
        <v>288</v>
      </c>
      <c r="D56" s="431">
        <v>119.2</v>
      </c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6924.5</v>
      </c>
      <c r="E59" s="96"/>
      <c r="F59" s="276">
        <f>+D59-D55</f>
        <v>242.69999999999982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hamematakan'!C81</f>
        <v>6702.9999999999854</v>
      </c>
      <c r="D62" s="467" t="s">
        <v>179</v>
      </c>
      <c r="E62" s="46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1" t="s">
        <v>289</v>
      </c>
      <c r="E64" s="45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9" t="s">
        <v>92</v>
      </c>
      <c r="E65" s="46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0" t="str">
        <f>+'Ekamut-caxs'!D75</f>
        <v>Գոհար Եղիազարյան</v>
      </c>
      <c r="E66" s="47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1" t="s">
        <v>92</v>
      </c>
      <c r="E67" s="47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56" sqref="B5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6.140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2" customFormat="1" ht="21.75" customHeight="1">
      <c r="A2" s="473" t="str">
        <f>+'Ekamut-caxs'!A7</f>
        <v xml:space="preserve">«Երևանի հ․7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2" customFormat="1" ht="21" customHeight="1">
      <c r="A3" s="473" t="s">
        <v>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6" customFormat="1" ht="19.5" customHeight="1">
      <c r="A5" s="479" t="s">
        <v>114</v>
      </c>
      <c r="B5" s="481" t="s">
        <v>94</v>
      </c>
      <c r="C5" s="483" t="s">
        <v>95</v>
      </c>
      <c r="D5" s="484"/>
      <c r="E5" s="484"/>
      <c r="F5" s="485"/>
      <c r="G5" s="483" t="s">
        <v>96</v>
      </c>
      <c r="H5" s="484"/>
      <c r="I5" s="484"/>
      <c r="J5" s="485"/>
      <c r="K5" s="483" t="s">
        <v>136</v>
      </c>
      <c r="L5" s="484"/>
      <c r="M5" s="484"/>
      <c r="N5" s="484"/>
      <c r="O5" s="485"/>
    </row>
    <row r="6" spans="1:15" s="218" customFormat="1" ht="51" customHeight="1">
      <c r="A6" s="480"/>
      <c r="B6" s="482"/>
      <c r="C6" s="398" t="s">
        <v>238</v>
      </c>
      <c r="D6" s="217" t="s">
        <v>222</v>
      </c>
      <c r="E6" s="217" t="s">
        <v>264</v>
      </c>
      <c r="F6" s="399" t="s">
        <v>265</v>
      </c>
      <c r="G6" s="398" t="s">
        <v>239</v>
      </c>
      <c r="H6" s="217" t="s">
        <v>222</v>
      </c>
      <c r="I6" s="217" t="s">
        <v>266</v>
      </c>
      <c r="J6" s="399" t="s">
        <v>265</v>
      </c>
      <c r="K6" s="398" t="s">
        <v>238</v>
      </c>
      <c r="L6" s="217" t="s">
        <v>264</v>
      </c>
      <c r="M6" s="217" t="s">
        <v>267</v>
      </c>
      <c r="N6" s="215" t="s">
        <v>268</v>
      </c>
      <c r="O6" s="412" t="s">
        <v>269</v>
      </c>
    </row>
    <row r="7" spans="1:15" ht="19.5" customHeight="1">
      <c r="A7" s="242">
        <v>1</v>
      </c>
      <c r="B7" s="414" t="s">
        <v>97</v>
      </c>
      <c r="C7" s="400">
        <v>2171</v>
      </c>
      <c r="D7" s="219">
        <v>311972.7</v>
      </c>
      <c r="E7" s="400">
        <v>2732</v>
      </c>
      <c r="F7" s="401">
        <f>IF((E7&lt;10000), E7*143.7, E7*107.1)</f>
        <v>392588.39999999997</v>
      </c>
      <c r="G7" s="402">
        <v>2460</v>
      </c>
      <c r="H7" s="295">
        <v>127761</v>
      </c>
      <c r="I7" s="292">
        <v>2520</v>
      </c>
      <c r="J7" s="401">
        <f>+I7*53.48</f>
        <v>134769.60000000001</v>
      </c>
      <c r="K7" s="402">
        <v>71</v>
      </c>
      <c r="L7" s="292">
        <v>62</v>
      </c>
      <c r="M7" s="299">
        <f>+L7*200.42</f>
        <v>12426.039999999999</v>
      </c>
      <c r="N7" s="297">
        <f>+L7*5.572</f>
        <v>345.464</v>
      </c>
      <c r="O7" s="298">
        <f>+N7+M7</f>
        <v>12771.503999999999</v>
      </c>
    </row>
    <row r="8" spans="1:15" ht="19.5" customHeight="1">
      <c r="A8" s="242">
        <v>2</v>
      </c>
      <c r="B8" s="414" t="s">
        <v>98</v>
      </c>
      <c r="C8" s="402">
        <v>1624</v>
      </c>
      <c r="D8" s="295">
        <v>233368.8</v>
      </c>
      <c r="E8" s="402">
        <v>1624</v>
      </c>
      <c r="F8" s="401">
        <f t="shared" ref="F8:F18" si="0">IF((E8&lt;10000), E8*143.7, E8*107.1)</f>
        <v>233368.8</v>
      </c>
      <c r="G8" s="402">
        <v>2140</v>
      </c>
      <c r="H8" s="295">
        <v>111847</v>
      </c>
      <c r="I8" s="402">
        <v>2140</v>
      </c>
      <c r="J8" s="401">
        <f t="shared" ref="J8:J18" si="1">+I8*53.48</f>
        <v>114447.2</v>
      </c>
      <c r="K8" s="402">
        <v>76</v>
      </c>
      <c r="L8" s="402">
        <v>76</v>
      </c>
      <c r="M8" s="299">
        <f t="shared" ref="M8:M18" si="2">+L8*200.42</f>
        <v>15231.919999999998</v>
      </c>
      <c r="N8" s="297">
        <f t="shared" ref="N8:N18" si="3">+L8*5.572</f>
        <v>423.47199999999998</v>
      </c>
      <c r="O8" s="298">
        <f t="shared" ref="O8:O18" si="4">+N8+M8</f>
        <v>15655.391999999998</v>
      </c>
    </row>
    <row r="9" spans="1:15" ht="19.5" customHeight="1">
      <c r="A9" s="242">
        <v>3</v>
      </c>
      <c r="B9" s="414" t="s">
        <v>99</v>
      </c>
      <c r="C9" s="402">
        <v>1278</v>
      </c>
      <c r="D9" s="295">
        <v>183648.6</v>
      </c>
      <c r="E9" s="402">
        <v>1278</v>
      </c>
      <c r="F9" s="401">
        <f t="shared" si="0"/>
        <v>183648.59999999998</v>
      </c>
      <c r="G9" s="402">
        <v>2320</v>
      </c>
      <c r="H9" s="295">
        <v>121474</v>
      </c>
      <c r="I9" s="402">
        <v>2320</v>
      </c>
      <c r="J9" s="401">
        <f t="shared" si="1"/>
        <v>124073.59999999999</v>
      </c>
      <c r="K9" s="402">
        <v>92</v>
      </c>
      <c r="L9" s="402">
        <v>92</v>
      </c>
      <c r="M9" s="299">
        <f t="shared" si="2"/>
        <v>18438.64</v>
      </c>
      <c r="N9" s="297">
        <f t="shared" si="3"/>
        <v>512.62400000000002</v>
      </c>
      <c r="O9" s="298">
        <f t="shared" si="4"/>
        <v>18951.263999999999</v>
      </c>
    </row>
    <row r="10" spans="1:15" ht="19.5" customHeight="1">
      <c r="A10" s="242">
        <v>4</v>
      </c>
      <c r="B10" s="414" t="s">
        <v>100</v>
      </c>
      <c r="C10" s="402"/>
      <c r="D10" s="295"/>
      <c r="E10" s="220"/>
      <c r="F10" s="401">
        <f t="shared" si="0"/>
        <v>0</v>
      </c>
      <c r="G10" s="402">
        <v>1920</v>
      </c>
      <c r="H10" s="295">
        <v>100882</v>
      </c>
      <c r="I10" s="402">
        <v>1920</v>
      </c>
      <c r="J10" s="401">
        <f t="shared" si="1"/>
        <v>102681.59999999999</v>
      </c>
      <c r="K10" s="402">
        <v>98</v>
      </c>
      <c r="L10" s="402">
        <v>98</v>
      </c>
      <c r="M10" s="299">
        <f t="shared" si="2"/>
        <v>19641.16</v>
      </c>
      <c r="N10" s="297">
        <f t="shared" si="3"/>
        <v>546.05600000000004</v>
      </c>
      <c r="O10" s="298">
        <f t="shared" si="4"/>
        <v>20187.216</v>
      </c>
    </row>
    <row r="11" spans="1:15" ht="19.5" customHeight="1">
      <c r="A11" s="242">
        <v>5</v>
      </c>
      <c r="B11" s="414" t="s">
        <v>101</v>
      </c>
      <c r="C11" s="403"/>
      <c r="D11" s="222"/>
      <c r="E11" s="220"/>
      <c r="F11" s="401">
        <f t="shared" si="0"/>
        <v>0</v>
      </c>
      <c r="G11" s="402">
        <v>1460</v>
      </c>
      <c r="H11" s="295">
        <v>76881</v>
      </c>
      <c r="I11" s="402">
        <v>1460</v>
      </c>
      <c r="J11" s="401">
        <f t="shared" si="1"/>
        <v>78080.799999999988</v>
      </c>
      <c r="K11" s="402">
        <v>84</v>
      </c>
      <c r="L11" s="402">
        <v>84</v>
      </c>
      <c r="M11" s="299">
        <f t="shared" si="2"/>
        <v>16835.28</v>
      </c>
      <c r="N11" s="297">
        <f t="shared" si="3"/>
        <v>468.048</v>
      </c>
      <c r="O11" s="298">
        <f t="shared" si="4"/>
        <v>17303.327999999998</v>
      </c>
    </row>
    <row r="12" spans="1:15" ht="19.5" customHeight="1">
      <c r="A12" s="242">
        <v>6</v>
      </c>
      <c r="B12" s="414" t="s">
        <v>102</v>
      </c>
      <c r="C12" s="403"/>
      <c r="D12" s="222"/>
      <c r="E12" s="220"/>
      <c r="F12" s="401">
        <f t="shared" si="0"/>
        <v>0</v>
      </c>
      <c r="G12" s="402">
        <v>1640</v>
      </c>
      <c r="H12" s="295">
        <v>86507</v>
      </c>
      <c r="I12" s="402">
        <v>1640</v>
      </c>
      <c r="J12" s="401">
        <f t="shared" si="1"/>
        <v>87707.199999999997</v>
      </c>
      <c r="K12" s="402">
        <v>92</v>
      </c>
      <c r="L12" s="402">
        <v>92</v>
      </c>
      <c r="M12" s="299">
        <f t="shared" si="2"/>
        <v>18438.64</v>
      </c>
      <c r="N12" s="297">
        <f t="shared" si="3"/>
        <v>512.62400000000002</v>
      </c>
      <c r="O12" s="298">
        <f t="shared" si="4"/>
        <v>18951.263999999999</v>
      </c>
    </row>
    <row r="13" spans="1:15" ht="19.5" customHeight="1">
      <c r="A13" s="242">
        <v>7</v>
      </c>
      <c r="B13" s="414" t="s">
        <v>103</v>
      </c>
      <c r="C13" s="403"/>
      <c r="D13" s="222"/>
      <c r="E13" s="220"/>
      <c r="F13" s="401">
        <f t="shared" si="0"/>
        <v>0</v>
      </c>
      <c r="G13" s="402">
        <v>1700</v>
      </c>
      <c r="H13" s="295">
        <v>89316</v>
      </c>
      <c r="I13" s="402">
        <v>1700</v>
      </c>
      <c r="J13" s="401">
        <f t="shared" si="1"/>
        <v>90916</v>
      </c>
      <c r="K13" s="402">
        <v>80</v>
      </c>
      <c r="L13" s="402">
        <v>80</v>
      </c>
      <c r="M13" s="299">
        <f t="shared" si="2"/>
        <v>16033.599999999999</v>
      </c>
      <c r="N13" s="297">
        <f t="shared" si="3"/>
        <v>445.76</v>
      </c>
      <c r="O13" s="298">
        <f t="shared" si="4"/>
        <v>16479.359999999997</v>
      </c>
    </row>
    <row r="14" spans="1:15" ht="19.5" customHeight="1">
      <c r="A14" s="242">
        <v>8</v>
      </c>
      <c r="B14" s="415" t="s">
        <v>104</v>
      </c>
      <c r="C14" s="403"/>
      <c r="D14" s="222"/>
      <c r="E14" s="220"/>
      <c r="F14" s="401">
        <f t="shared" si="0"/>
        <v>0</v>
      </c>
      <c r="G14" s="402">
        <v>1440</v>
      </c>
      <c r="H14" s="295">
        <v>75611</v>
      </c>
      <c r="I14" s="402">
        <v>1440</v>
      </c>
      <c r="J14" s="401">
        <f t="shared" si="1"/>
        <v>77011.199999999997</v>
      </c>
      <c r="K14" s="402">
        <v>145</v>
      </c>
      <c r="L14" s="402">
        <v>145</v>
      </c>
      <c r="M14" s="299">
        <f t="shared" si="2"/>
        <v>29060.899999999998</v>
      </c>
      <c r="N14" s="297">
        <f t="shared" si="3"/>
        <v>807.94</v>
      </c>
      <c r="O14" s="298">
        <f t="shared" si="4"/>
        <v>29868.839999999997</v>
      </c>
    </row>
    <row r="15" spans="1:15" ht="19.5" customHeight="1">
      <c r="A15" s="242">
        <v>9</v>
      </c>
      <c r="B15" s="415" t="s">
        <v>105</v>
      </c>
      <c r="C15" s="403"/>
      <c r="D15" s="222"/>
      <c r="E15" s="220"/>
      <c r="F15" s="401">
        <f t="shared" si="0"/>
        <v>0</v>
      </c>
      <c r="G15" s="402">
        <v>2260</v>
      </c>
      <c r="H15" s="295">
        <v>118065</v>
      </c>
      <c r="I15" s="402">
        <v>2260</v>
      </c>
      <c r="J15" s="401">
        <f t="shared" si="1"/>
        <v>120864.79999999999</v>
      </c>
      <c r="K15" s="402">
        <v>70</v>
      </c>
      <c r="L15" s="402">
        <v>70</v>
      </c>
      <c r="M15" s="299">
        <f t="shared" si="2"/>
        <v>14029.4</v>
      </c>
      <c r="N15" s="297">
        <f t="shared" si="3"/>
        <v>390.04</v>
      </c>
      <c r="O15" s="298">
        <f t="shared" si="4"/>
        <v>14419.44</v>
      </c>
    </row>
    <row r="16" spans="1:15" ht="19.5" customHeight="1">
      <c r="A16" s="242">
        <v>10</v>
      </c>
      <c r="B16" s="415" t="s">
        <v>106</v>
      </c>
      <c r="C16" s="403">
        <v>238</v>
      </c>
      <c r="D16" s="222">
        <v>34200</v>
      </c>
      <c r="E16" s="220">
        <v>238</v>
      </c>
      <c r="F16" s="401">
        <f t="shared" si="0"/>
        <v>34200.6</v>
      </c>
      <c r="G16" s="402">
        <v>1840</v>
      </c>
      <c r="H16" s="295">
        <v>98003</v>
      </c>
      <c r="I16" s="402">
        <v>1840</v>
      </c>
      <c r="J16" s="401">
        <f t="shared" si="1"/>
        <v>98403.199999999997</v>
      </c>
      <c r="K16" s="402">
        <v>82</v>
      </c>
      <c r="L16" s="402">
        <v>82</v>
      </c>
      <c r="M16" s="299">
        <f t="shared" si="2"/>
        <v>16434.439999999999</v>
      </c>
      <c r="N16" s="297">
        <f t="shared" si="3"/>
        <v>456.904</v>
      </c>
      <c r="O16" s="298">
        <f t="shared" si="4"/>
        <v>16891.343999999997</v>
      </c>
    </row>
    <row r="17" spans="1:21" ht="19.5" customHeight="1">
      <c r="A17" s="242">
        <v>11</v>
      </c>
      <c r="B17" s="415" t="s">
        <v>107</v>
      </c>
      <c r="C17" s="404">
        <v>1608</v>
      </c>
      <c r="D17" s="221">
        <v>231070</v>
      </c>
      <c r="E17" s="220">
        <v>1608</v>
      </c>
      <c r="F17" s="401">
        <f t="shared" si="0"/>
        <v>231069.59999999998</v>
      </c>
      <c r="G17" s="409">
        <v>2520</v>
      </c>
      <c r="H17" s="296">
        <v>132370</v>
      </c>
      <c r="I17" s="409">
        <v>2520</v>
      </c>
      <c r="J17" s="401">
        <f t="shared" si="1"/>
        <v>134769.60000000001</v>
      </c>
      <c r="K17" s="409">
        <v>100</v>
      </c>
      <c r="L17" s="409">
        <v>100</v>
      </c>
      <c r="M17" s="299">
        <f t="shared" si="2"/>
        <v>20042</v>
      </c>
      <c r="N17" s="297">
        <f t="shared" si="3"/>
        <v>557.20000000000005</v>
      </c>
      <c r="O17" s="298">
        <f t="shared" si="4"/>
        <v>20599.2</v>
      </c>
    </row>
    <row r="18" spans="1:21" ht="19.5" customHeight="1">
      <c r="A18" s="242">
        <v>12</v>
      </c>
      <c r="B18" s="415" t="s">
        <v>108</v>
      </c>
      <c r="C18" s="404">
        <v>2476</v>
      </c>
      <c r="D18" s="221">
        <v>355801</v>
      </c>
      <c r="E18" s="220">
        <v>2476</v>
      </c>
      <c r="F18" s="401">
        <f t="shared" si="0"/>
        <v>355801.19999999995</v>
      </c>
      <c r="G18" s="409">
        <v>2600</v>
      </c>
      <c r="H18" s="296">
        <v>135648</v>
      </c>
      <c r="I18" s="409">
        <v>2600</v>
      </c>
      <c r="J18" s="401">
        <f t="shared" si="1"/>
        <v>139048</v>
      </c>
      <c r="K18" s="409">
        <v>100</v>
      </c>
      <c r="L18" s="409">
        <v>100</v>
      </c>
      <c r="M18" s="299">
        <f t="shared" si="2"/>
        <v>20042</v>
      </c>
      <c r="N18" s="297">
        <f t="shared" si="3"/>
        <v>557.20000000000005</v>
      </c>
      <c r="O18" s="298">
        <f t="shared" si="4"/>
        <v>20599.2</v>
      </c>
    </row>
    <row r="19" spans="1:21" ht="32.25" customHeight="1" thickBot="1">
      <c r="A19" s="416"/>
      <c r="B19" s="417" t="s">
        <v>90</v>
      </c>
      <c r="C19" s="405">
        <f t="shared" ref="C19:E19" si="5">SUM(C7:C18)</f>
        <v>9395</v>
      </c>
      <c r="D19" s="406">
        <f t="shared" si="5"/>
        <v>1350061.1</v>
      </c>
      <c r="E19" s="407">
        <f t="shared" si="5"/>
        <v>9956</v>
      </c>
      <c r="F19" s="408">
        <f>SUM(F7:F18)</f>
        <v>1430677.2</v>
      </c>
      <c r="G19" s="410">
        <v>24300</v>
      </c>
      <c r="H19" s="411">
        <v>1274364</v>
      </c>
      <c r="I19" s="407">
        <f t="shared" ref="I19:O19" si="6">SUM(I7:I18)</f>
        <v>24360</v>
      </c>
      <c r="J19" s="408">
        <f t="shared" si="6"/>
        <v>1302772.7999999998</v>
      </c>
      <c r="K19" s="405">
        <f t="shared" si="6"/>
        <v>1090</v>
      </c>
      <c r="L19" s="407">
        <f t="shared" si="6"/>
        <v>1081</v>
      </c>
      <c r="M19" s="406">
        <f t="shared" si="6"/>
        <v>216654.02</v>
      </c>
      <c r="N19" s="413">
        <f t="shared" si="6"/>
        <v>6023.3320000000003</v>
      </c>
      <c r="O19" s="408">
        <f t="shared" si="6"/>
        <v>222677.35200000001</v>
      </c>
    </row>
    <row r="20" spans="1:21" ht="21.75" customHeight="1">
      <c r="B20" s="225"/>
      <c r="C20" s="226"/>
      <c r="D20" s="227"/>
      <c r="E20" s="226"/>
      <c r="F20" s="227">
        <f>ROUND(F19/1000,1)</f>
        <v>1430.7</v>
      </c>
      <c r="G20" s="226"/>
      <c r="H20" s="227"/>
      <c r="I20" s="226"/>
      <c r="J20" s="227">
        <f>ROUND(J19/1000,1)</f>
        <v>1302.8</v>
      </c>
      <c r="K20" s="226"/>
      <c r="L20" s="226"/>
      <c r="M20" s="227">
        <f>ROUND(M19/1000,1)</f>
        <v>216.7</v>
      </c>
      <c r="N20" s="227">
        <f t="shared" ref="N20:O20" si="7">ROUND(N19/1000,1)</f>
        <v>6</v>
      </c>
      <c r="O20" s="227">
        <f t="shared" si="7"/>
        <v>222.7</v>
      </c>
      <c r="U20"/>
    </row>
    <row r="21" spans="1:21" ht="33.75" customHeight="1" thickBot="1">
      <c r="B21" s="477" t="s">
        <v>240</v>
      </c>
      <c r="C21" s="477"/>
      <c r="D21" s="477"/>
      <c r="E21" s="228"/>
      <c r="F21" s="229"/>
      <c r="H21" s="228"/>
      <c r="M21" s="227"/>
    </row>
    <row r="22" spans="1:21" s="212" customFormat="1" ht="42.75" customHeight="1">
      <c r="A22" s="230"/>
      <c r="B22" s="418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9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9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0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1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2" t="s">
        <v>242</v>
      </c>
      <c r="C27" s="257"/>
      <c r="D27" s="255" t="s">
        <v>241</v>
      </c>
      <c r="E27" s="255" t="s">
        <v>241</v>
      </c>
      <c r="F27" s="256">
        <f>+F20-F26</f>
        <v>1430.7</v>
      </c>
      <c r="G27" s="257" t="s">
        <v>241</v>
      </c>
      <c r="H27" s="255" t="s">
        <v>241</v>
      </c>
      <c r="I27" s="255" t="s">
        <v>241</v>
      </c>
      <c r="J27" s="256">
        <f>J20-J26</f>
        <v>1302.8</v>
      </c>
      <c r="K27" s="257" t="s">
        <v>241</v>
      </c>
      <c r="L27" s="255" t="s">
        <v>241</v>
      </c>
      <c r="M27" s="258">
        <f>M20-M26</f>
        <v>216.7</v>
      </c>
      <c r="N27" s="254" t="s">
        <v>241</v>
      </c>
      <c r="O27" s="256">
        <f>+O20-M26</f>
        <v>222.7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3" t="s">
        <v>2</v>
      </c>
      <c r="D30" s="473"/>
      <c r="E30" s="213"/>
      <c r="F30" s="213"/>
      <c r="G30" s="478"/>
      <c r="H30" s="478"/>
      <c r="I30" s="263"/>
      <c r="J30" s="451" t="s">
        <v>289</v>
      </c>
      <c r="K30" s="451"/>
      <c r="M30" s="229"/>
    </row>
    <row r="31" spans="1:21" s="212" customFormat="1">
      <c r="C31" s="264"/>
      <c r="D31" s="264"/>
      <c r="E31" s="265"/>
      <c r="F31" s="265"/>
      <c r="G31" s="476" t="s">
        <v>91</v>
      </c>
      <c r="H31" s="476"/>
      <c r="I31" s="266"/>
      <c r="J31" s="476" t="s">
        <v>109</v>
      </c>
      <c r="K31" s="47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5"/>
      <c r="H32" s="475"/>
      <c r="I32" s="268"/>
      <c r="J32" s="475" t="str">
        <f>+'Ekamut-caxs'!D75</f>
        <v>Գոհար Եղիազարյան</v>
      </c>
      <c r="K32" s="475"/>
    </row>
    <row r="33" spans="3:13" s="212" customFormat="1">
      <c r="C33" s="228"/>
      <c r="D33" s="228"/>
      <c r="G33" s="476" t="s">
        <v>91</v>
      </c>
      <c r="H33" s="476"/>
      <c r="I33" s="266"/>
      <c r="J33" s="476" t="s">
        <v>109</v>
      </c>
      <c r="K33" s="476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270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2" t="s">
        <v>213</v>
      </c>
      <c r="J36" s="472"/>
      <c r="K36" s="272"/>
      <c r="L36" s="472"/>
      <c r="M36" s="472"/>
    </row>
    <row r="37" spans="3:13">
      <c r="C37" s="270"/>
      <c r="D37" s="270"/>
      <c r="E37" s="472" t="s">
        <v>212</v>
      </c>
      <c r="F37" s="472"/>
      <c r="I37" s="472"/>
      <c r="J37" s="472"/>
      <c r="K37" s="272"/>
      <c r="L37" s="472"/>
      <c r="M37" s="472"/>
    </row>
    <row r="38" spans="3:13">
      <c r="C38" s="270"/>
      <c r="D38" s="270"/>
      <c r="E38" s="472"/>
      <c r="F38" s="47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view="pageBreakPreview" zoomScaleSheetLayoutView="100" workbookViewId="0">
      <selection activeCell="B56" sqref="B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5" t="s">
        <v>67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6" s="7" customFormat="1" ht="20.25">
      <c r="A2" s="446" t="str">
        <f>+'Ekamut-caxs'!A7</f>
        <v xml:space="preserve">«Երևանի հ․7 մսուր-մանկապարտեզ»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6" ht="17.25">
      <c r="A3" s="463" t="s">
        <v>279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157"/>
      <c r="O3" s="157"/>
      <c r="P3" s="157"/>
    </row>
    <row r="4" spans="1:16" ht="16.5">
      <c r="M4" s="164" t="s">
        <v>0</v>
      </c>
    </row>
    <row r="5" spans="1:16" ht="13.5" customHeight="1">
      <c r="A5" s="492" t="s">
        <v>144</v>
      </c>
      <c r="B5" s="492" t="s">
        <v>68</v>
      </c>
      <c r="C5" s="490" t="s">
        <v>208</v>
      </c>
      <c r="D5" s="490"/>
      <c r="E5" s="490"/>
      <c r="F5" s="490"/>
      <c r="G5" s="490"/>
      <c r="H5" s="490"/>
      <c r="I5" s="490"/>
      <c r="J5" s="490"/>
      <c r="K5" s="490"/>
      <c r="L5" s="490"/>
      <c r="M5" s="491" t="s">
        <v>145</v>
      </c>
    </row>
    <row r="6" spans="1:16" ht="89.25" customHeight="1">
      <c r="A6" s="492"/>
      <c r="B6" s="492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 t="s">
        <v>292</v>
      </c>
      <c r="M6" s="491"/>
    </row>
    <row r="7" spans="1:16" ht="27.75" customHeight="1">
      <c r="A7" s="116">
        <v>1</v>
      </c>
      <c r="B7" s="148" t="s">
        <v>193</v>
      </c>
      <c r="C7" s="149">
        <v>4675.3999999999996</v>
      </c>
      <c r="D7" s="149">
        <v>50910.9</v>
      </c>
      <c r="E7" s="149">
        <v>1913.6</v>
      </c>
      <c r="F7" s="149">
        <f>IF(E7&gt;1,C15,"")</f>
        <v>297.89999999999998</v>
      </c>
      <c r="G7" s="149">
        <f>+J15</f>
        <v>780.2</v>
      </c>
      <c r="H7" s="201">
        <f>+H10*161.7*1.17+H10*150.8+3*119.6</f>
        <v>2398.7339999999995</v>
      </c>
      <c r="I7" s="149">
        <v>350</v>
      </c>
      <c r="J7" s="201">
        <v>1530</v>
      </c>
      <c r="K7" s="149"/>
      <c r="L7" s="149">
        <f>+'Dramakani hamematakan'!C28/12</f>
        <v>283.84166666666664</v>
      </c>
      <c r="M7" s="150">
        <f>ROUND(SUM(C7:L7),1)</f>
        <v>63140.6</v>
      </c>
    </row>
    <row r="8" spans="1:16" ht="35.25" customHeight="1">
      <c r="A8" s="116">
        <v>1.1000000000000001</v>
      </c>
      <c r="B8" s="163" t="s">
        <v>89</v>
      </c>
      <c r="C8" s="149"/>
      <c r="D8" s="149">
        <v>33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33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63173.599999999999</v>
      </c>
    </row>
    <row r="10" spans="1:16" s="118" customFormat="1" ht="18.75" customHeight="1">
      <c r="B10" s="211">
        <f>5106.66-478.4</f>
        <v>4628.26</v>
      </c>
      <c r="C10" s="120">
        <f>+B10*11</f>
        <v>50910.86</v>
      </c>
      <c r="D10" s="120"/>
      <c r="E10" s="397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5"/>
      <c r="L11" s="495"/>
      <c r="M11" s="129"/>
    </row>
    <row r="12" spans="1:16" s="118" customFormat="1" ht="69" customHeight="1">
      <c r="B12" s="488" t="s">
        <v>205</v>
      </c>
      <c r="C12" s="489"/>
      <c r="D12" s="128"/>
      <c r="G12" s="103"/>
      <c r="H12" s="103"/>
      <c r="I12" s="488" t="s">
        <v>206</v>
      </c>
      <c r="J12" s="489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6"/>
      <c r="E17" s="486"/>
      <c r="F17" s="175"/>
      <c r="G17" s="175"/>
      <c r="H17" s="493">
        <f>+'Ekamut-caxs'!D73</f>
        <v>0</v>
      </c>
      <c r="I17" s="493"/>
      <c r="J17" s="493"/>
      <c r="K17" s="138"/>
    </row>
    <row r="18" spans="2:11" s="139" customFormat="1" ht="17.25" customHeight="1">
      <c r="B18" s="176"/>
      <c r="C18" s="177"/>
      <c r="D18" s="487" t="s">
        <v>91</v>
      </c>
      <c r="E18" s="487"/>
      <c r="F18" s="178"/>
      <c r="G18" s="179"/>
      <c r="H18" s="494" t="s">
        <v>92</v>
      </c>
      <c r="I18" s="494"/>
      <c r="J18" s="494"/>
      <c r="K18" s="140"/>
    </row>
    <row r="19" spans="2:11" s="137" customFormat="1" ht="24.75" customHeight="1">
      <c r="B19" s="180" t="s">
        <v>6</v>
      </c>
      <c r="C19" s="174"/>
      <c r="D19" s="486"/>
      <c r="E19" s="486"/>
      <c r="F19" s="181"/>
      <c r="G19" s="181"/>
      <c r="H19" s="493" t="str">
        <f>+'Ekamut-caxs'!D75</f>
        <v>Գոհար Եղիազարյան</v>
      </c>
      <c r="I19" s="493"/>
      <c r="J19" s="493"/>
      <c r="K19" s="138"/>
    </row>
    <row r="20" spans="2:11" s="139" customFormat="1" ht="18.75" customHeight="1">
      <c r="B20" s="177"/>
      <c r="C20" s="177"/>
      <c r="D20" s="487" t="s">
        <v>91</v>
      </c>
      <c r="E20" s="487"/>
      <c r="F20" s="178"/>
      <c r="G20" s="179"/>
      <c r="H20" s="494" t="s">
        <v>92</v>
      </c>
      <c r="I20" s="494"/>
      <c r="J20" s="494"/>
      <c r="K20" s="140"/>
    </row>
    <row r="21" spans="2:11" s="141" customFormat="1" ht="16.5">
      <c r="C21" s="140"/>
      <c r="D21" s="140"/>
    </row>
    <row r="24" spans="2:11">
      <c r="G24" s="6">
        <v>358.8</v>
      </c>
      <c r="H24" s="6" t="s">
        <v>284</v>
      </c>
    </row>
    <row r="25" spans="2:11">
      <c r="G25" s="6">
        <v>1347.2</v>
      </c>
      <c r="H25" s="6" t="s">
        <v>285</v>
      </c>
    </row>
    <row r="26" spans="2:11">
      <c r="G26" s="6">
        <v>861.7</v>
      </c>
      <c r="H26" s="6" t="s">
        <v>286</v>
      </c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56" sqref="B56"/>
    </sheetView>
  </sheetViews>
  <sheetFormatPr defaultColWidth="9.140625" defaultRowHeight="13.5"/>
  <cols>
    <col min="1" max="1" width="4.42578125" style="285" customWidth="1"/>
    <col min="2" max="2" width="56.5703125" style="278" customWidth="1"/>
    <col min="3" max="3" width="19.85546875" style="278" customWidth="1"/>
    <col min="4" max="4" width="23.5703125" style="278" customWidth="1"/>
    <col min="5" max="16384" width="9.140625" style="278"/>
  </cols>
  <sheetData>
    <row r="1" spans="1:4" s="277" customFormat="1" ht="24" customHeight="1">
      <c r="A1" s="497" t="s">
        <v>67</v>
      </c>
      <c r="B1" s="497"/>
      <c r="C1" s="497"/>
      <c r="D1" s="497"/>
    </row>
    <row r="2" spans="1:4" ht="17.25">
      <c r="A2" s="498" t="str">
        <f>+'Ekamut-caxs'!A7:D7</f>
        <v xml:space="preserve">«Երևանի հ․7 մսուր-մանկապարտեզ» ՀՈԱԿ-ի </v>
      </c>
      <c r="B2" s="498"/>
      <c r="C2" s="498"/>
      <c r="D2" s="498"/>
    </row>
    <row r="3" spans="1:4" ht="39.75" customHeight="1">
      <c r="A3" s="498" t="s">
        <v>278</v>
      </c>
      <c r="B3" s="498"/>
      <c r="C3" s="498"/>
      <c r="D3" s="498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2</v>
      </c>
      <c r="D11" s="280">
        <f>SUM(D12:D14)</f>
        <v>57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27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1</v>
      </c>
      <c r="D15" s="280">
        <f>SUM(D16:D18)</f>
        <v>30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/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2</v>
      </c>
      <c r="D19" s="280">
        <f>SUM(D20:D22)</f>
        <v>65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32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33</v>
      </c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6</v>
      </c>
      <c r="D23" s="280">
        <f>D7+D11+D15+D19</f>
        <v>172</v>
      </c>
    </row>
    <row r="24" spans="1:4" ht="48.75" customHeight="1"/>
    <row r="25" spans="1:4" ht="17.25">
      <c r="B25" s="286" t="s">
        <v>2</v>
      </c>
      <c r="C25" s="499">
        <f>+'Ekamut-caxs'!D73</f>
        <v>0</v>
      </c>
      <c r="D25" s="499"/>
    </row>
    <row r="26" spans="1:4" ht="15.75" customHeight="1">
      <c r="B26" s="287" t="s">
        <v>4</v>
      </c>
      <c r="C26" s="496" t="s">
        <v>5</v>
      </c>
      <c r="D26" s="496"/>
    </row>
    <row r="27" spans="1:4" ht="27" customHeight="1">
      <c r="B27" s="288" t="s">
        <v>6</v>
      </c>
      <c r="C27" s="499" t="str">
        <f>+'Ekamut-caxs'!D75</f>
        <v>Գոհար Եղիազարյան</v>
      </c>
      <c r="D27" s="499"/>
    </row>
    <row r="28" spans="1:4">
      <c r="B28" s="289"/>
      <c r="C28" s="496" t="s">
        <v>5</v>
      </c>
      <c r="D28" s="496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https://mul2.yerevan.am/tasks/2176028/oneclick?token=86636aaf5cfff8cea23b77d22a5941dc</cp:keywords>
  <cp:lastModifiedBy>Lusine Petrosyan</cp:lastModifiedBy>
  <cp:lastPrinted>2025-03-24T07:11:29Z</cp:lastPrinted>
  <dcterms:created xsi:type="dcterms:W3CDTF">1996-10-14T23:33:28Z</dcterms:created>
  <dcterms:modified xsi:type="dcterms:W3CDTF">2025-05-20T15:11:47Z</dcterms:modified>
</cp:coreProperties>
</file>